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emoux\OneDrive - Université Nice Sophia Antipolis\Sauvegarde PC 2022-10\Mes Docs\SELECTION\Sélection M1\2025-2026\1. CAC\"/>
    </mc:Choice>
  </mc:AlternateContent>
  <xr:revisionPtr revIDLastSave="199" documentId="13_ncr:1_{E2BBE4A9-CCFD-4EE7-8AA0-A51DEA28A0F6}" xr6:coauthVersionLast="36" xr6:coauthVersionMax="47" xr10:uidLastSave="{45ABF95E-F052-4743-BF33-AE0FC3DCC4B5}"/>
  <bookViews>
    <workbookView xWindow="0" yWindow="495" windowWidth="28800" windowHeight="16275" xr2:uid="{535BB328-2CFC-4B35-A94F-E610B2FC89F7}"/>
  </bookViews>
  <sheets>
    <sheet name="M1_ 25-26" sheetId="1" r:id="rId1"/>
  </sheets>
  <definedNames>
    <definedName name="_xlnm._FilterDatabase" localSheetId="0" hidden="1">'M1_ 25-26'!$K$2:$M$130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2" i="1" l="1"/>
  <c r="N19" i="1"/>
  <c r="N17" i="1"/>
  <c r="L62" i="1"/>
  <c r="L19" i="1"/>
  <c r="L17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72" i="1"/>
  <c r="N73" i="1"/>
  <c r="N74" i="1"/>
  <c r="N75" i="1"/>
  <c r="N76" i="1"/>
  <c r="N77" i="1"/>
  <c r="N78" i="1"/>
  <c r="N79" i="1"/>
  <c r="N63" i="1"/>
  <c r="N64" i="1"/>
  <c r="N65" i="1"/>
  <c r="N66" i="1"/>
  <c r="N67" i="1"/>
  <c r="N68" i="1"/>
  <c r="N69" i="1"/>
  <c r="N70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18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3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72" i="1"/>
  <c r="L73" i="1"/>
  <c r="L74" i="1"/>
  <c r="L75" i="1"/>
  <c r="L76" i="1"/>
  <c r="L77" i="1"/>
  <c r="L78" i="1"/>
  <c r="L79" i="1"/>
  <c r="L63" i="1"/>
  <c r="L64" i="1"/>
  <c r="L65" i="1"/>
  <c r="L66" i="1"/>
  <c r="L67" i="1"/>
  <c r="L68" i="1"/>
  <c r="L69" i="1"/>
  <c r="L7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18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tc={2F5C41F7-1B15-D448-B548-8331F25BCCED}</author>
    <author>tc={9693B237-26B5-48DF-964A-E8FA7F696181}</author>
    <author>tc={233FC9A2-2897-4A2E-91EF-9708C5AD9D0B}</author>
  </authors>
  <commentList>
    <comment ref="K89" authorId="0" shapeId="0" xr:uid="{2F5C41F7-1B15-D448-B548-8331F25BCCED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Pourquoi ça augmente ? </t>
        </r>
      </text>
    </comment>
    <comment ref="I92" authorId="1" shapeId="0" xr:uid="{9693B237-26B5-48DF-964A-E8FA7F696181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-35 ?
</t>
        </r>
      </text>
    </comment>
    <comment ref="K126" authorId="2" shapeId="0" xr:uid="{233FC9A2-2897-4A2E-91EF-9708C5AD9D0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+10 ?</t>
        </r>
      </text>
    </comment>
  </commentList>
</comments>
</file>

<file path=xl/sharedStrings.xml><?xml version="1.0" encoding="utf-8"?>
<sst xmlns="http://schemas.openxmlformats.org/spreadsheetml/2006/main" count="449" uniqueCount="211">
  <si>
    <t>CHAMP</t>
  </si>
  <si>
    <t>DOMAINE</t>
  </si>
  <si>
    <t>MENTION</t>
  </si>
  <si>
    <t>PARCOURS-TYPE</t>
  </si>
  <si>
    <t>POUR INFO 2024-2025</t>
  </si>
  <si>
    <t>MASTER  1 - 2025-2026</t>
  </si>
  <si>
    <t>CAPACITÉ  ACCUEIL MENTION  2024-2025</t>
  </si>
  <si>
    <t>CAPACITÉ OFFERTE MENTION (Hors étudiants internationaux et Formation Continue et redoublement)
2024-2025</t>
  </si>
  <si>
    <t>CAPACITÉ D'ACCUEIL PARCOURS 2024-2025</t>
  </si>
  <si>
    <t>CAPACITÉ OFFERTE PARCOURS (Hors étudiants internationaux et Formation Continue et redoublement)
2024-2025</t>
  </si>
  <si>
    <t>CAPACITÉ  ACCUEIL MENTION 2025-2026</t>
  </si>
  <si>
    <t>CAPACITÉ OFFERTE MENTION (Hors étudiants internationaux et Formation Continue et redoublement)</t>
  </si>
  <si>
    <t>CAPACITÉ D'ACCUEIL PARCOURS</t>
  </si>
  <si>
    <t>CAPACITÉ D'ACCUEIL PARCOURS - contrainte budgétaire</t>
  </si>
  <si>
    <t>CAPACITÉ OFFERTE PARCOURS (Hors étudiants internationaux et Formation Continue et redoublement)</t>
  </si>
  <si>
    <t>CAPACITÉ OFFERTE PARCOURS (Hors étudiants internationaux et Formation Continue et redoublement) - contrainte budgétaire</t>
  </si>
  <si>
    <t>OUVERT 25/26 OUI/NON</t>
  </si>
  <si>
    <t>BSS</t>
  </si>
  <si>
    <t>SCIENCES, TECHNOLOGIES, SANTÉ</t>
  </si>
  <si>
    <t>Sciences du vivant</t>
  </si>
  <si>
    <t>Génétique et Développement (GD)</t>
  </si>
  <si>
    <t>OUI</t>
  </si>
  <si>
    <t xml:space="preserve">Physiopathologie et Approches Thérapeutiques Emergentes (PATH) </t>
  </si>
  <si>
    <t>Indian French Master in Computational Biology (IFMCB)</t>
  </si>
  <si>
    <t>Bioinformatique et Biologie Computationnelle (BBC)</t>
  </si>
  <si>
    <t>Cancérologie et recherche translationelle (CRT)</t>
  </si>
  <si>
    <r>
      <rPr>
        <sz val="11"/>
        <color rgb="FFFF0000"/>
        <rFont val="Calibri"/>
        <scheme val="minor"/>
      </rPr>
      <t xml:space="preserve">MemBioMed - From Membrane Biology to Neuroscience 
and Experimental Medicine </t>
    </r>
    <r>
      <rPr>
        <sz val="11"/>
        <color rgb="FF00B050"/>
        <rFont val="Calibri"/>
        <scheme val="minor"/>
      </rPr>
      <t>passe par ecandidat</t>
    </r>
  </si>
  <si>
    <r>
      <rPr>
        <sz val="11"/>
        <color rgb="FFFF0000"/>
        <rFont val="Calibri"/>
        <scheme val="minor"/>
      </rPr>
      <t xml:space="preserve">Biomedical and Computational Sciences in Aging (BCSA) </t>
    </r>
    <r>
      <rPr>
        <sz val="11"/>
        <color rgb="FF000000"/>
        <rFont val="Calibri"/>
        <scheme val="minor"/>
      </rPr>
      <t xml:space="preserve">Ancien IMAgein – International Master in Biology of Ageing </t>
    </r>
    <r>
      <rPr>
        <sz val="11"/>
        <color rgb="FF00B050"/>
        <rFont val="Calibri"/>
        <scheme val="minor"/>
      </rPr>
      <t>passe par ecandidat</t>
    </r>
  </si>
  <si>
    <t>Neurosciences</t>
  </si>
  <si>
    <t>Neurosciences Cellulaires et Intégrées (NCI)</t>
  </si>
  <si>
    <r>
      <rPr>
        <sz val="11"/>
        <color rgb="FF000000"/>
        <rFont val="Calibri"/>
        <scheme val="minor"/>
      </rPr>
      <t xml:space="preserve">Euromediterranean Master in Neuroscience - Online  (EMN-Online) </t>
    </r>
    <r>
      <rPr>
        <sz val="11"/>
        <color rgb="FF00B050"/>
        <rFont val="Calibri"/>
        <scheme val="minor"/>
      </rPr>
      <t>passe par ecandidat</t>
    </r>
  </si>
  <si>
    <t>STAPS : Activité Physique Adaptée et Santé</t>
  </si>
  <si>
    <t>Activité Physique Adaptée et Santé</t>
  </si>
  <si>
    <t>STAPS : Entraînement et Optimisation de la Performance Sportive</t>
  </si>
  <si>
    <t>Préparation Physique et Réathlétisation</t>
  </si>
  <si>
    <t>STAPS : Management du Sport</t>
  </si>
  <si>
    <t>Développement territorial par le sport</t>
  </si>
  <si>
    <t>Ingénierie de la Santé</t>
  </si>
  <si>
    <t xml:space="preserve">Génie biomédical </t>
  </si>
  <si>
    <t>DSPEG</t>
  </si>
  <si>
    <t>DROIT, ECONOMIE, 
GESTION</t>
  </si>
  <si>
    <t>Droit des affaires</t>
  </si>
  <si>
    <t>Droit notarial</t>
  </si>
  <si>
    <t>Droit privé</t>
  </si>
  <si>
    <t>Droit public</t>
  </si>
  <si>
    <t>Droit et procédures fiscales de l’entreprise </t>
  </si>
  <si>
    <t>Droit international et Droit européen</t>
  </si>
  <si>
    <t>Droit et Pratique du Commerce International</t>
  </si>
  <si>
    <t>Droit économique de l'Union Européenne</t>
  </si>
  <si>
    <t>Gouvernance et financement du développement</t>
  </si>
  <si>
    <t>Sécurité internationale, Défense, Intelligence économique</t>
  </si>
  <si>
    <t>Droit de la mer et des activités maritimes</t>
  </si>
  <si>
    <t>Migration studies - Majeure : international and 
european law</t>
  </si>
  <si>
    <t xml:space="preserve">DROIT, ECONOMIE, 
GESTION </t>
  </si>
  <si>
    <t>Science politique</t>
  </si>
  <si>
    <t>Expertise du politique et action publique</t>
  </si>
  <si>
    <t>Migrations studies  -  Political Studies</t>
  </si>
  <si>
    <t>DROIT, ECONOMIE, 
GESTION|SCIENCES HUMAINES ET SOCIALES</t>
  </si>
  <si>
    <t>Tourisme</t>
  </si>
  <si>
    <t>DROIT, Economie, 
Gestion</t>
  </si>
  <si>
    <t>Administration et liquidation 
des entreprises en difficulté</t>
  </si>
  <si>
    <t>Comptabilité Contrôle Audit</t>
  </si>
  <si>
    <t>Contrôle de Gestion et Audit Organisationnel</t>
  </si>
  <si>
    <r>
      <t xml:space="preserve">Contrôle de Gestion et Audit Organisationnel </t>
    </r>
    <r>
      <rPr>
        <sz val="11"/>
        <color rgb="FFFF0000"/>
        <rFont val="Calibri"/>
        <family val="2"/>
        <scheme val="minor"/>
      </rPr>
      <t>100% alternance</t>
    </r>
  </si>
  <si>
    <t>DESPEG</t>
  </si>
  <si>
    <t>Economie des Organisations</t>
  </si>
  <si>
    <t>Economie et Management des Entreprises et des Organisations (EMEO)</t>
  </si>
  <si>
    <t xml:space="preserve">Economie et Management des Industries, du Commerce et de la Distribution (EMICD) </t>
  </si>
  <si>
    <t>Economie</t>
  </si>
  <si>
    <t>Expertise et Analyse des données Economiques</t>
  </si>
  <si>
    <t>Gestion de Patrimoine</t>
  </si>
  <si>
    <t>Gestion des produits et risques financiers</t>
  </si>
  <si>
    <t>Gestion internationale de patrimoine</t>
  </si>
  <si>
    <t>Gestion des Ressources Humaines</t>
  </si>
  <si>
    <t>Economie et Management des Ressources Humaines (EMRH)</t>
  </si>
  <si>
    <t xml:space="preserve">Economie et Management des Ressources Humaines (EMRH) par apprentissage </t>
  </si>
  <si>
    <t>Conseil en Organisation et Développement RH
 (CODRH)</t>
  </si>
  <si>
    <t>Innovation, entreprise et société</t>
  </si>
  <si>
    <t>Développement industriel </t>
  </si>
  <si>
    <t>Innovation et Management de la Transition des Territoires (IMTT)</t>
  </si>
  <si>
    <t>Stratégie digitale</t>
  </si>
  <si>
    <r>
      <t>Economics of Innovation for Sustainable Development</t>
    </r>
    <r>
      <rPr>
        <sz val="11"/>
        <color rgb="FF000000"/>
        <rFont val="Calibri"/>
        <family val="2"/>
        <scheme val="minor"/>
      </rPr>
      <t> </t>
    </r>
  </si>
  <si>
    <t>Management et Commerce International</t>
  </si>
  <si>
    <t>International Business</t>
  </si>
  <si>
    <t xml:space="preserve">Management </t>
  </si>
  <si>
    <t>Management de la communication d’entreprise</t>
  </si>
  <si>
    <t>Management des Talents</t>
  </si>
  <si>
    <t>Management sectoriel</t>
  </si>
  <si>
    <t>Management public : Digital et Développement Durable (MAP 3D)</t>
  </si>
  <si>
    <t>Management de l'art et de la culture (MAC)</t>
  </si>
  <si>
    <t>Management de l'hôtellerie internationale (MHI)</t>
  </si>
  <si>
    <t>Marketing, Vente</t>
  </si>
  <si>
    <t xml:space="preserve">Marketing Digital </t>
  </si>
  <si>
    <t>Ingénierie d'Affaires et Business Development</t>
  </si>
  <si>
    <t>Marketing, Entrepreneuriat et Évènementiel Sportif</t>
  </si>
  <si>
    <t>Monnaie, Banque, Finance, Assurance 
(MBFA)</t>
  </si>
  <si>
    <t>Monnaie, Banque, Finance, Assurance 
(MBFA) formation initiale * ouverture 25-26</t>
  </si>
  <si>
    <t>/</t>
  </si>
  <si>
    <t>Monnaie, Banque, Finance, Assurance 
(MBFA) en alterance</t>
  </si>
  <si>
    <t>EEF</t>
  </si>
  <si>
    <t>AUTRE DOMAINE</t>
  </si>
  <si>
    <t>MEEF - Encadrement Educatif</t>
  </si>
  <si>
    <t>EE conseiller principal d'éducation</t>
  </si>
  <si>
    <t>EE Cadre éducatif</t>
  </si>
  <si>
    <t>Français Langue Etrangère</t>
  </si>
  <si>
    <t>Didactique du Français langue étrangère et seconde</t>
  </si>
  <si>
    <t>MEEF - Pratique et Ingénierie de la Formation</t>
  </si>
  <si>
    <t xml:space="preserve">Ingénieur de formation et formateur d'adultes (IFFA) </t>
  </si>
  <si>
    <t>Recherche en sciences de l'éducation et de la formation (RSEF)</t>
  </si>
  <si>
    <t>MEEF - 1D</t>
  </si>
  <si>
    <t xml:space="preserve">230
UniCA Nice : 105
UniCA La Seyne : 70
UniCA Draguignan : 30
UniCA  fromation à distance :  25 </t>
  </si>
  <si>
    <t>200
UniCA Nice : 90
UniCA La Seyne : 65
UniCA Draguignan : 25
UniCA  fromation à distance :  20</t>
  </si>
  <si>
    <t>MEEF - 2D</t>
  </si>
  <si>
    <t>Lettres</t>
  </si>
  <si>
    <t>Anglais</t>
  </si>
  <si>
    <t>Espagnol</t>
  </si>
  <si>
    <t>Education musicale</t>
  </si>
  <si>
    <t>Histoire-Géographie</t>
  </si>
  <si>
    <t>Mathématiques</t>
  </si>
  <si>
    <t>Sciences de la Vie et de la Terre (SVT)</t>
  </si>
  <si>
    <t>Physique-Chimie</t>
  </si>
  <si>
    <t>Economie-Gestion</t>
  </si>
  <si>
    <t>NON</t>
  </si>
  <si>
    <t>Sciences Economiques et Sociales (SES)</t>
  </si>
  <si>
    <t>Education Physique et Sportive (EPS)</t>
  </si>
  <si>
    <t>LLAC</t>
  </si>
  <si>
    <t>ARTS, LETTRES, 
LANGUES</t>
  </si>
  <si>
    <t>ARTS</t>
  </si>
  <si>
    <t>Nouvelles écritures théâtrales : recherche et création</t>
  </si>
  <si>
    <t>Musique</t>
  </si>
  <si>
    <t>Anthropologie des Arts Vivants</t>
  </si>
  <si>
    <t>Danse : improvisation, transmission, archives</t>
  </si>
  <si>
    <t>Humanités et Industries Créatives</t>
  </si>
  <si>
    <t>Management, Jeu Vidéo, Image et Créativité (MAJIC)</t>
  </si>
  <si>
    <t>Management de projet, Innovation, Créativité (MAPIC)</t>
  </si>
  <si>
    <t>Pratiques immersives et interactives P2I</t>
  </si>
  <si>
    <t>INFORMATION-COMMUNICATION</t>
  </si>
  <si>
    <t>Médias et humanités numériques (ex DISTIC)</t>
  </si>
  <si>
    <t>EMIC : Evènementiels, Musées, Ingénierie culturelle (patrimoine, arts actuels)</t>
  </si>
  <si>
    <t>ICONES : Ingénierie de la Communication Organisationnelle, Numérique ET Stratégique (apprentissage uniquement)</t>
  </si>
  <si>
    <t>MédiaDesign (ex ICCD)</t>
  </si>
  <si>
    <t>Langues Etrangères Appliquées (LEA)</t>
  </si>
  <si>
    <t>Traduction - Rédaction d'entreprises (TRE)</t>
  </si>
  <si>
    <t>Relations Franco-Italiennes (RFI)</t>
  </si>
  <si>
    <t>Métiers des lettres classiques et des lettres modernes</t>
  </si>
  <si>
    <t>Mondes du document : supports, contenus, médiations</t>
  </si>
  <si>
    <t>Lettres : Parcours à distance</t>
  </si>
  <si>
    <t xml:space="preserve">LLCER </t>
  </si>
  <si>
    <t>Langues et métiers de la culture</t>
  </si>
  <si>
    <t>Philosophie</t>
  </si>
  <si>
    <t>Philosophie contemporaine et métiers de la philosophie</t>
  </si>
  <si>
    <t>Sciences du langage</t>
  </si>
  <si>
    <t>Traduction et Interprétation</t>
  </si>
  <si>
    <t>Tradaptation : sous-titrage et doublage des 
productions  cinématographiques et audiovisuelles (TSD)</t>
  </si>
  <si>
    <t>SHS</t>
  </si>
  <si>
    <t>SCIENCES HUMAINES ET SOCIALES</t>
  </si>
  <si>
    <t>Sciences Sociales</t>
  </si>
  <si>
    <t>Sciences Sociales parcours Chargé d’études sociologiques et usages du numérique - CESUN</t>
  </si>
  <si>
    <r>
      <t xml:space="preserve">Anthropologie des techniques et des innovations. Sociétés, environnements, territoires (ATIS) </t>
    </r>
    <r>
      <rPr>
        <sz val="11"/>
        <color rgb="FFFF0000"/>
        <rFont val="Calibri"/>
        <family val="2"/>
        <scheme val="minor"/>
      </rPr>
      <t>vérifier acronyme sur fiche</t>
    </r>
  </si>
  <si>
    <t>Migration Studies Sciences Sociales</t>
  </si>
  <si>
    <t>Histoire, civilisations et patrimoine</t>
  </si>
  <si>
    <t>Histoire mondiale et connectée de la méditerranée</t>
  </si>
  <si>
    <t>Archéologie, histoire et histoire des images</t>
  </si>
  <si>
    <t>Gouverner et administrer : état, territoires 
et sociétés</t>
  </si>
  <si>
    <t>Psychologie</t>
  </si>
  <si>
    <t>Psychologie du développement, des apprentissages et de l'éducation</t>
  </si>
  <si>
    <t>Psychologie clinique intégrative et vieillissement </t>
  </si>
  <si>
    <t>Ergonomie cognitive des technologies numériques </t>
  </si>
  <si>
    <t>Neuropsychologie et psychopathologie cliniques et cognitives</t>
  </si>
  <si>
    <t>Psychologie sociale et du travail : Intervention, Changement, Ressources Humaines</t>
  </si>
  <si>
    <t>Psychologie clinique et médiations thérapeutiques par l’art</t>
  </si>
  <si>
    <t>Psychologie Clinique, Vulnérabilités et Développement du Psycho traumatisme</t>
  </si>
  <si>
    <t>Psychologie : Psychopathologie clinique 
psychanalitique (PPCP)</t>
  </si>
  <si>
    <t>Psychopathologie psychanalytique et cliniques 
transculturelles : mutation du lien social, 
crises et traumatismes (PPCT)</t>
  </si>
  <si>
    <t>Psychanalyse et dialogue transdisciplinaire PSYCHA (FC uniquement)</t>
  </si>
  <si>
    <t>Information et médiation scientifique et 
technique</t>
  </si>
  <si>
    <t>Journalisme environnemental et de la transition (JET) OUVERTURE 25-26</t>
  </si>
  <si>
    <t>Communication et médiation de la transition 
écologique et sociale (COMETES)</t>
  </si>
  <si>
    <t>Ville et environnements urbains</t>
  </si>
  <si>
    <t xml:space="preserve">AIR (pollution Atmosphérique, changement climatique, Impacts sanitaires, énergies Renouvelables) </t>
  </si>
  <si>
    <t>Géoprospective, Aménagement et Durabilité des territoires (GEOPRAD)</t>
  </si>
  <si>
    <t>SITE</t>
  </si>
  <si>
    <t>Méthodes Informatiques Appliquées à la Gestion des Entreprises (MIAGE)</t>
  </si>
  <si>
    <t>Sciences et génie des matériaux (SGM) </t>
  </si>
  <si>
    <t>Nano&amp;matériaux, Industrie&amp;management, Conception&amp;qualité, Energie&amp;environnement (N.I.C.E) </t>
  </si>
  <si>
    <t>SCIENCES, 
TECHNOLOGIES, SANTÉ</t>
  </si>
  <si>
    <t>Physique Fondamentale &amp; Applications 
(PFA)</t>
  </si>
  <si>
    <t>Ondes, Atomes et Matières (OAM)</t>
  </si>
  <si>
    <t>Master Astrophysique d’UniCA (MAUCA)</t>
  </si>
  <si>
    <r>
      <rPr>
        <sz val="11"/>
        <color rgb="FF000000"/>
        <rFont val="Calibri"/>
        <family val="2"/>
        <scheme val="minor"/>
      </rPr>
      <t xml:space="preserve">European Master in Astrophysics and 
Space Science (Erasmus Mundus) MASS </t>
    </r>
    <r>
      <rPr>
        <sz val="11"/>
        <color rgb="FFFF0000"/>
        <rFont val="Calibri"/>
        <family val="2"/>
        <scheme val="minor"/>
      </rPr>
      <t>recrutement en Italie</t>
    </r>
  </si>
  <si>
    <t>Optique, Photonique, Instrumentation, Quantique
 OPTIQ</t>
  </si>
  <si>
    <t>Electronique, Energie Electrique, Automatique</t>
  </si>
  <si>
    <t>Electronique, Systèmes des Télécommunications (ESTel)</t>
  </si>
  <si>
    <t>Chimie Moléculaire</t>
  </si>
  <si>
    <t>Informatique</t>
  </si>
  <si>
    <t>Intélligence Artificielle (IA)</t>
  </si>
  <si>
    <t>Mathématiques et Applications</t>
  </si>
  <si>
    <t>Ingénierie Mathématique (IM)</t>
  </si>
  <si>
    <r>
      <t xml:space="preserve">Mathématiques fondamentales et appliquée (MFA) </t>
    </r>
    <r>
      <rPr>
        <sz val="11"/>
        <color rgb="FFFF0000"/>
        <rFont val="Calibri"/>
        <family val="2"/>
        <scheme val="minor"/>
      </rPr>
      <t>voir fiche par rapport au MATHAGREG COMMUN</t>
    </r>
  </si>
  <si>
    <t>SCIENCES, 
TECHNOLOGIES, 
SANTÉ</t>
  </si>
  <si>
    <t>Gestion de l’Environnement</t>
  </si>
  <si>
    <t>Gestion de projets hydrotechnologiques et environnementaux (Hydroprotech)</t>
  </si>
  <si>
    <t>Conduite des transitions des structures et des 
 territoires (CONTRASTE)</t>
  </si>
  <si>
    <t>Sciences de la Terre et des Planètes,
Environnement</t>
  </si>
  <si>
    <t>Géologie, Géophysique (2G)</t>
  </si>
  <si>
    <t>Préhistoire, Paléoenvironnement, Archéosciences, Archéologie (2P2A)</t>
  </si>
  <si>
    <t>Aménagement, Géotechnique, Ingénierie (AGI)</t>
  </si>
  <si>
    <t>BSS / DSPEG / EEF / LLAC / SHS / SITE</t>
  </si>
  <si>
    <t>Biologie, Santé, Sport - Économie - Éducation, Enseignement, Formation – Sciences du Langage - Sciences Humaines –</t>
  </si>
  <si>
    <t>Sciences Cognitives</t>
  </si>
  <si>
    <t>Expérimentation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</si>
</sst>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scheme val="minor"/>
    </font>
    <font>
      <sz val="11"/>
      <color rgb="FF00B050"/>
      <name val="Calibri"/>
      <scheme val="minor"/>
    </font>
    <font>
      <sz val="11"/>
      <color rgb="FF000000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0" fontId="3" fillId="8" borderId="29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3" fillId="8" borderId="31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0" fontId="7" fillId="11" borderId="12" xfId="0" applyFont="1" applyFill="1" applyBorder="1" applyAlignment="1">
      <alignment horizontal="center" vertical="center"/>
    </xf>
    <xf numFmtId="0" fontId="7" fillId="11" borderId="38" xfId="0" applyFont="1" applyFill="1" applyBorder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 wrapText="1"/>
    </xf>
    <xf numFmtId="0" fontId="7" fillId="5" borderId="0" xfId="0" applyFont="1" applyFill="1"/>
    <xf numFmtId="0" fontId="7" fillId="11" borderId="21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7" fillId="11" borderId="9" xfId="0" applyFont="1" applyFill="1" applyBorder="1" applyAlignment="1">
      <alignment horizontal="center" vertical="center"/>
    </xf>
    <xf numFmtId="0" fontId="7" fillId="11" borderId="14" xfId="0" applyFont="1" applyFill="1" applyBorder="1" applyAlignment="1">
      <alignment horizontal="center" vertical="center"/>
    </xf>
    <xf numFmtId="0" fontId="7" fillId="11" borderId="22" xfId="0" applyFont="1" applyFill="1" applyBorder="1" applyAlignment="1">
      <alignment horizontal="center" vertical="center"/>
    </xf>
    <xf numFmtId="0" fontId="7" fillId="11" borderId="28" xfId="0" applyFont="1" applyFill="1" applyBorder="1" applyAlignment="1">
      <alignment horizontal="center" vertical="center"/>
    </xf>
    <xf numFmtId="0" fontId="7" fillId="11" borderId="27" xfId="0" applyFont="1" applyFill="1" applyBorder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7" fillId="11" borderId="7" xfId="0" applyFont="1" applyFill="1" applyBorder="1" applyAlignment="1">
      <alignment horizontal="center" vertical="center"/>
    </xf>
    <xf numFmtId="0" fontId="7" fillId="11" borderId="11" xfId="0" applyFont="1" applyFill="1" applyBorder="1" applyAlignment="1">
      <alignment horizontal="center" vertical="center"/>
    </xf>
    <xf numFmtId="0" fontId="7" fillId="11" borderId="13" xfId="0" applyFont="1" applyFill="1" applyBorder="1" applyAlignment="1">
      <alignment horizontal="center" vertical="center"/>
    </xf>
    <xf numFmtId="0" fontId="7" fillId="11" borderId="39" xfId="0" applyFont="1" applyFill="1" applyBorder="1" applyAlignment="1">
      <alignment horizontal="center" vertical="center"/>
    </xf>
    <xf numFmtId="0" fontId="7" fillId="11" borderId="40" xfId="0" applyFont="1" applyFill="1" applyBorder="1" applyAlignment="1">
      <alignment horizontal="center" vertical="center"/>
    </xf>
    <xf numFmtId="0" fontId="7" fillId="6" borderId="39" xfId="0" applyFont="1" applyFill="1" applyBorder="1" applyAlignment="1">
      <alignment horizontal="center" vertical="center"/>
    </xf>
    <xf numFmtId="0" fontId="7" fillId="11" borderId="37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7" fillId="11" borderId="35" xfId="0" applyFont="1" applyFill="1" applyBorder="1" applyAlignment="1">
      <alignment horizontal="center" vertical="center"/>
    </xf>
    <xf numFmtId="0" fontId="7" fillId="11" borderId="41" xfId="0" applyFont="1" applyFill="1" applyBorder="1" applyAlignment="1">
      <alignment horizontal="center" vertical="center"/>
    </xf>
    <xf numFmtId="0" fontId="7" fillId="11" borderId="42" xfId="0" applyFont="1" applyFill="1" applyBorder="1" applyAlignment="1">
      <alignment horizontal="center" vertical="center"/>
    </xf>
    <xf numFmtId="0" fontId="7" fillId="11" borderId="47" xfId="0" applyFont="1" applyFill="1" applyBorder="1" applyAlignment="1">
      <alignment horizontal="center" vertical="center"/>
    </xf>
    <xf numFmtId="0" fontId="7" fillId="11" borderId="48" xfId="0" applyFont="1" applyFill="1" applyBorder="1" applyAlignment="1">
      <alignment horizontal="center" vertical="center"/>
    </xf>
    <xf numFmtId="0" fontId="7" fillId="11" borderId="45" xfId="0" applyFont="1" applyFill="1" applyBorder="1" applyAlignment="1">
      <alignment horizontal="center" vertical="center"/>
    </xf>
    <xf numFmtId="0" fontId="7" fillId="11" borderId="46" xfId="0" applyFont="1" applyFill="1" applyBorder="1" applyAlignment="1">
      <alignment horizontal="center" vertical="center"/>
    </xf>
    <xf numFmtId="0" fontId="7" fillId="11" borderId="32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/>
    </xf>
    <xf numFmtId="0" fontId="7" fillId="11" borderId="53" xfId="0" applyFont="1" applyFill="1" applyBorder="1" applyAlignment="1">
      <alignment horizontal="center" vertical="center"/>
    </xf>
    <xf numFmtId="0" fontId="7" fillId="11" borderId="51" xfId="0" applyFont="1" applyFill="1" applyBorder="1" applyAlignment="1">
      <alignment horizontal="center" vertical="center"/>
    </xf>
    <xf numFmtId="0" fontId="7" fillId="11" borderId="50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/>
    </xf>
    <xf numFmtId="0" fontId="7" fillId="11" borderId="19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21" xfId="0" applyFont="1" applyFill="1" applyBorder="1" applyAlignment="1">
      <alignment horizontal="center" vertical="center" wrapText="1"/>
    </xf>
    <xf numFmtId="0" fontId="7" fillId="11" borderId="54" xfId="0" applyFont="1" applyFill="1" applyBorder="1" applyAlignment="1">
      <alignment horizontal="center" vertical="center"/>
    </xf>
    <xf numFmtId="0" fontId="7" fillId="11" borderId="60" xfId="0" applyFont="1" applyFill="1" applyBorder="1" applyAlignment="1">
      <alignment horizontal="center" vertical="center"/>
    </xf>
    <xf numFmtId="0" fontId="7" fillId="11" borderId="36" xfId="0" applyFont="1" applyFill="1" applyBorder="1" applyAlignment="1">
      <alignment horizontal="center" vertical="center"/>
    </xf>
    <xf numFmtId="0" fontId="7" fillId="11" borderId="64" xfId="0" applyFont="1" applyFill="1" applyBorder="1" applyAlignment="1">
      <alignment horizontal="center" vertical="center"/>
    </xf>
    <xf numFmtId="0" fontId="7" fillId="11" borderId="55" xfId="0" applyFont="1" applyFill="1" applyBorder="1" applyAlignment="1">
      <alignment horizontal="center" vertical="center"/>
    </xf>
    <xf numFmtId="0" fontId="7" fillId="11" borderId="65" xfId="0" applyFont="1" applyFill="1" applyBorder="1" applyAlignment="1">
      <alignment horizontal="center" vertical="center"/>
    </xf>
    <xf numFmtId="0" fontId="7" fillId="11" borderId="43" xfId="0" applyFont="1" applyFill="1" applyBorder="1" applyAlignment="1">
      <alignment horizontal="center" vertical="center"/>
    </xf>
    <xf numFmtId="0" fontId="7" fillId="11" borderId="52" xfId="0" applyFont="1" applyFill="1" applyBorder="1" applyAlignment="1">
      <alignment horizontal="center" vertical="center"/>
    </xf>
    <xf numFmtId="0" fontId="7" fillId="11" borderId="49" xfId="0" applyFont="1" applyFill="1" applyBorder="1" applyAlignment="1">
      <alignment horizontal="center" vertical="center"/>
    </xf>
    <xf numFmtId="0" fontId="7" fillId="11" borderId="58" xfId="0" applyFont="1" applyFill="1" applyBorder="1" applyAlignment="1">
      <alignment horizontal="center" vertical="center"/>
    </xf>
    <xf numFmtId="0" fontId="0" fillId="0" borderId="10" xfId="0" applyBorder="1"/>
    <xf numFmtId="0" fontId="0" fillId="0" borderId="32" xfId="0" applyBorder="1"/>
    <xf numFmtId="0" fontId="0" fillId="0" borderId="51" xfId="0" applyBorder="1"/>
    <xf numFmtId="0" fontId="0" fillId="0" borderId="33" xfId="0" applyBorder="1"/>
    <xf numFmtId="0" fontId="0" fillId="5" borderId="33" xfId="0" applyFill="1" applyBorder="1" applyAlignment="1">
      <alignment horizontal="center" wrapText="1"/>
    </xf>
    <xf numFmtId="0" fontId="3" fillId="4" borderId="33" xfId="0" applyFont="1" applyFill="1" applyBorder="1" applyAlignment="1">
      <alignment horizontal="center" vertical="center"/>
    </xf>
    <xf numFmtId="0" fontId="0" fillId="0" borderId="19" xfId="0" applyBorder="1"/>
    <xf numFmtId="0" fontId="3" fillId="12" borderId="19" xfId="0" applyFont="1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 wrapText="1"/>
    </xf>
    <xf numFmtId="0" fontId="0" fillId="9" borderId="12" xfId="0" applyFill="1" applyBorder="1" applyAlignment="1">
      <alignment vertical="center"/>
    </xf>
    <xf numFmtId="0" fontId="3" fillId="8" borderId="12" xfId="0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7" fillId="11" borderId="69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66" xfId="0" applyFill="1" applyBorder="1" applyAlignment="1">
      <alignment horizontal="center" vertical="center"/>
    </xf>
    <xf numFmtId="0" fontId="3" fillId="4" borderId="66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0" fillId="13" borderId="51" xfId="0" applyFill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2" xfId="0" applyFont="1" applyBorder="1"/>
    <xf numFmtId="0" fontId="7" fillId="0" borderId="4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14" borderId="21" xfId="0" applyFill="1" applyBorder="1" applyAlignment="1">
      <alignment horizontal="center" vertical="center"/>
    </xf>
    <xf numFmtId="0" fontId="5" fillId="14" borderId="21" xfId="0" applyFont="1" applyFill="1" applyBorder="1" applyAlignment="1">
      <alignment horizontal="center" vertical="center"/>
    </xf>
    <xf numFmtId="0" fontId="0" fillId="5" borderId="51" xfId="0" applyFill="1" applyBorder="1" applyAlignment="1">
      <alignment horizontal="center" vertical="center"/>
    </xf>
    <xf numFmtId="0" fontId="5" fillId="5" borderId="50" xfId="0" applyFont="1" applyFill="1" applyBorder="1" applyAlignment="1">
      <alignment horizontal="center" vertical="center"/>
    </xf>
    <xf numFmtId="0" fontId="0" fillId="5" borderId="50" xfId="0" applyFill="1" applyBorder="1" applyAlignment="1">
      <alignment horizontal="center" vertical="center"/>
    </xf>
    <xf numFmtId="0" fontId="5" fillId="5" borderId="51" xfId="0" applyFont="1" applyFill="1" applyBorder="1" applyAlignment="1">
      <alignment horizontal="center" vertical="center"/>
    </xf>
    <xf numFmtId="0" fontId="5" fillId="14" borderId="33" xfId="0" applyFont="1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60" xfId="0" applyFill="1" applyBorder="1" applyAlignment="1">
      <alignment horizontal="center" vertical="center"/>
    </xf>
    <xf numFmtId="0" fontId="8" fillId="14" borderId="60" xfId="0" applyFont="1" applyFill="1" applyBorder="1" applyAlignment="1">
      <alignment horizontal="center" vertical="center"/>
    </xf>
    <xf numFmtId="0" fontId="7" fillId="11" borderId="44" xfId="0" applyFont="1" applyFill="1" applyBorder="1" applyAlignment="1">
      <alignment horizontal="center" vertical="center"/>
    </xf>
    <xf numFmtId="0" fontId="3" fillId="8" borderId="76" xfId="0" applyFont="1" applyFill="1" applyBorder="1" applyAlignment="1">
      <alignment horizontal="center" vertical="center" wrapText="1"/>
    </xf>
    <xf numFmtId="0" fontId="3" fillId="8" borderId="77" xfId="0" applyFont="1" applyFill="1" applyBorder="1" applyAlignment="1">
      <alignment horizontal="center" vertical="center" wrapText="1"/>
    </xf>
    <xf numFmtId="0" fontId="5" fillId="8" borderId="7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7" fillId="11" borderId="14" xfId="0" applyFont="1" applyFill="1" applyBorder="1" applyAlignment="1">
      <alignment horizontal="center" vertical="center"/>
    </xf>
    <xf numFmtId="0" fontId="7" fillId="11" borderId="27" xfId="0" applyFont="1" applyFill="1" applyBorder="1" applyAlignment="1">
      <alignment horizontal="center" vertical="center"/>
    </xf>
    <xf numFmtId="0" fontId="7" fillId="11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11" borderId="9" xfId="0" applyFont="1" applyFill="1" applyBorder="1" applyAlignment="1">
      <alignment horizontal="center" vertical="center"/>
    </xf>
    <xf numFmtId="0" fontId="7" fillId="11" borderId="29" xfId="0" applyFont="1" applyFill="1" applyBorder="1" applyAlignment="1">
      <alignment horizontal="center" vertical="center"/>
    </xf>
    <xf numFmtId="0" fontId="7" fillId="11" borderId="79" xfId="0" applyFont="1" applyFill="1" applyBorder="1" applyAlignment="1">
      <alignment horizontal="center" vertical="center"/>
    </xf>
    <xf numFmtId="0" fontId="7" fillId="11" borderId="80" xfId="0" applyFont="1" applyFill="1" applyBorder="1" applyAlignment="1">
      <alignment horizontal="center" vertical="center"/>
    </xf>
    <xf numFmtId="0" fontId="7" fillId="11" borderId="8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68" xfId="0" applyFont="1" applyFill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1" fontId="7" fillId="6" borderId="5" xfId="0" applyNumberFormat="1" applyFont="1" applyFill="1" applyBorder="1" applyAlignment="1">
      <alignment horizontal="center" vertical="center"/>
    </xf>
    <xf numFmtId="1" fontId="7" fillId="6" borderId="14" xfId="0" applyNumberFormat="1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 textRotation="255" wrapText="1"/>
    </xf>
    <xf numFmtId="0" fontId="2" fillId="10" borderId="62" xfId="0" applyFont="1" applyFill="1" applyBorder="1" applyAlignment="1">
      <alignment horizontal="center" vertical="center" textRotation="255"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6" fillId="6" borderId="2" xfId="0" applyFont="1" applyFill="1" applyBorder="1" applyAlignment="1">
      <alignment horizontal="left" textRotation="1" wrapText="1"/>
    </xf>
    <xf numFmtId="0" fontId="6" fillId="6" borderId="3" xfId="0" applyFont="1" applyFill="1" applyBorder="1" applyAlignment="1">
      <alignment horizontal="left" textRotation="1" wrapText="1"/>
    </xf>
    <xf numFmtId="0" fontId="6" fillId="6" borderId="63" xfId="0" applyFont="1" applyFill="1" applyBorder="1" applyAlignment="1">
      <alignment horizontal="left" textRotation="1" wrapText="1"/>
    </xf>
    <xf numFmtId="0" fontId="7" fillId="11" borderId="70" xfId="0" applyFont="1" applyFill="1" applyBorder="1" applyAlignment="1">
      <alignment horizontal="center" vertical="center"/>
    </xf>
    <xf numFmtId="0" fontId="7" fillId="11" borderId="71" xfId="0" applyFont="1" applyFill="1" applyBorder="1" applyAlignment="1">
      <alignment horizontal="center" vertical="center"/>
    </xf>
    <xf numFmtId="0" fontId="7" fillId="11" borderId="7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7" borderId="29" xfId="0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do" id="{37A75044-26E9-3241-AAB6-BD5E4847D57E}" userId="Aldo" providerId="None"/>
  <person displayName="Pascal Cremoux" id="{A66F8926-3F1E-4CAB-BD8B-B253C01DFECC}" userId="S::pascal.cremoux@unice.fr::c8c06008-bfe7-4793-9a16-0b52e8d0ee35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9" dT="2024-11-19T20:01:01.97" personId="{37A75044-26E9-3241-AAB6-BD5E4847D57E}" id="{2F5C41F7-1B15-D448-B548-8331F25BCCED}">
    <text xml:space="preserve">Pourquoi ça augmente ? </text>
  </threadedComment>
  <threadedComment ref="I92" dT="2024-11-19T13:44:06.85" personId="{A66F8926-3F1E-4CAB-BD8B-B253C01DFECC}" id="{9693B237-26B5-48DF-964A-E8FA7F696181}">
    <text xml:space="preserve">-35 ?
</text>
  </threadedComment>
  <threadedComment ref="K126" dT="2024-11-19T13:46:12.38" personId="{A66F8926-3F1E-4CAB-BD8B-B253C01DFECC}" id="{233FC9A2-2897-4A2E-91EF-9708C5AD9D0B}">
    <text>+10 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55" Type="http://schemas.microsoft.com/office/2017/10/relationships/threadedComment" Target="../threadedComments/threadedComment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9D9A-4AC7-4895-B95F-A9C385E62C75}">
  <dimension ref="A1:O130"/>
  <sheetViews>
    <sheetView tabSelected="1" topLeftCell="C1" zoomScale="60" zoomScaleNormal="60" workbookViewId="0">
      <selection activeCell="E1" sqref="E1:H1"/>
    </sheetView>
  </sheetViews>
  <sheetFormatPr baseColWidth="10" defaultColWidth="11.42578125" defaultRowHeight="15" x14ac:dyDescent="0.25"/>
  <cols>
    <col min="1" max="1" width="22.28515625" customWidth="1"/>
    <col min="2" max="2" width="20.42578125" customWidth="1"/>
    <col min="3" max="3" width="43.42578125" customWidth="1"/>
    <col min="4" max="4" width="67.7109375" customWidth="1"/>
    <col min="5" max="5" width="13.28515625" style="53" customWidth="1"/>
    <col min="6" max="6" width="19.42578125" style="53" customWidth="1"/>
    <col min="7" max="7" width="32.28515625" style="53" customWidth="1"/>
    <col min="8" max="8" width="33.140625" style="53" customWidth="1"/>
    <col min="9" max="9" width="14.28515625" customWidth="1"/>
    <col min="10" max="10" width="20.28515625" customWidth="1"/>
    <col min="11" max="14" width="15.28515625" customWidth="1"/>
  </cols>
  <sheetData>
    <row r="1" spans="1:15" ht="17.25" customHeight="1" thickBot="1" x14ac:dyDescent="0.3">
      <c r="A1" s="207" t="s">
        <v>0</v>
      </c>
      <c r="B1" s="207" t="s">
        <v>1</v>
      </c>
      <c r="C1" s="207" t="s">
        <v>2</v>
      </c>
      <c r="D1" s="207" t="s">
        <v>3</v>
      </c>
      <c r="E1" s="235" t="s">
        <v>4</v>
      </c>
      <c r="F1" s="236"/>
      <c r="G1" s="236"/>
      <c r="H1" s="237"/>
      <c r="I1" s="230" t="s">
        <v>5</v>
      </c>
      <c r="J1" s="231"/>
      <c r="K1" s="231"/>
      <c r="L1" s="231"/>
      <c r="M1" s="231"/>
      <c r="N1" s="231"/>
      <c r="O1" s="231"/>
    </row>
    <row r="2" spans="1:15" ht="162.94999999999999" customHeight="1" thickBot="1" x14ac:dyDescent="0.3">
      <c r="A2" s="209"/>
      <c r="B2" s="209"/>
      <c r="C2" s="208"/>
      <c r="D2" s="208"/>
      <c r="E2" s="64" t="s">
        <v>6</v>
      </c>
      <c r="F2" s="64" t="s">
        <v>7</v>
      </c>
      <c r="G2" s="64" t="s">
        <v>8</v>
      </c>
      <c r="H2" s="64" t="s">
        <v>9</v>
      </c>
      <c r="I2" s="62" t="s">
        <v>10</v>
      </c>
      <c r="J2" s="62" t="s">
        <v>11</v>
      </c>
      <c r="K2" s="62" t="s">
        <v>12</v>
      </c>
      <c r="L2" s="186" t="s">
        <v>13</v>
      </c>
      <c r="M2" s="62" t="s">
        <v>14</v>
      </c>
      <c r="N2" s="186" t="s">
        <v>15</v>
      </c>
      <c r="O2" s="63" t="s">
        <v>16</v>
      </c>
    </row>
    <row r="3" spans="1:15" ht="15" customHeight="1" thickBot="1" x14ac:dyDescent="0.3">
      <c r="A3" s="215" t="s">
        <v>17</v>
      </c>
      <c r="B3" s="215" t="s">
        <v>18</v>
      </c>
      <c r="C3" s="269" t="s">
        <v>19</v>
      </c>
      <c r="D3" s="110" t="s">
        <v>20</v>
      </c>
      <c r="E3" s="238">
        <v>46</v>
      </c>
      <c r="F3" s="194">
        <v>42</v>
      </c>
      <c r="G3" s="81">
        <v>12</v>
      </c>
      <c r="H3" s="81">
        <v>11</v>
      </c>
      <c r="I3" s="232">
        <v>90</v>
      </c>
      <c r="J3" s="198">
        <v>42</v>
      </c>
      <c r="K3" s="121">
        <v>12</v>
      </c>
      <c r="L3" s="121">
        <f t="shared" ref="L3:L16" si="0">K3*0.9</f>
        <v>10.8</v>
      </c>
      <c r="M3" s="121">
        <v>11</v>
      </c>
      <c r="N3" s="122">
        <f t="shared" ref="N3:N16" si="1">M3*0.9</f>
        <v>9.9</v>
      </c>
      <c r="O3" s="122" t="s">
        <v>21</v>
      </c>
    </row>
    <row r="4" spans="1:15" ht="15.75" thickBot="1" x14ac:dyDescent="0.3">
      <c r="A4" s="220"/>
      <c r="B4" s="220"/>
      <c r="C4" s="270"/>
      <c r="D4" s="111" t="s">
        <v>22</v>
      </c>
      <c r="E4" s="239"/>
      <c r="F4" s="203"/>
      <c r="G4" s="84">
        <v>12</v>
      </c>
      <c r="H4" s="84">
        <v>11</v>
      </c>
      <c r="I4" s="233"/>
      <c r="J4" s="196"/>
      <c r="K4" s="123">
        <v>11</v>
      </c>
      <c r="L4" s="121">
        <f t="shared" si="0"/>
        <v>9.9</v>
      </c>
      <c r="M4" s="123">
        <v>11</v>
      </c>
      <c r="N4" s="122">
        <f t="shared" si="1"/>
        <v>9.9</v>
      </c>
      <c r="O4" s="124" t="s">
        <v>21</v>
      </c>
    </row>
    <row r="5" spans="1:15" ht="15.75" thickBot="1" x14ac:dyDescent="0.3">
      <c r="A5" s="220"/>
      <c r="B5" s="220"/>
      <c r="C5" s="270"/>
      <c r="D5" s="111" t="s">
        <v>23</v>
      </c>
      <c r="E5" s="239"/>
      <c r="F5" s="203"/>
      <c r="G5" s="84">
        <v>3</v>
      </c>
      <c r="H5" s="84">
        <v>3</v>
      </c>
      <c r="I5" s="233"/>
      <c r="J5" s="196"/>
      <c r="K5" s="123">
        <v>3</v>
      </c>
      <c r="L5" s="121">
        <f t="shared" si="0"/>
        <v>2.7</v>
      </c>
      <c r="M5" s="123">
        <v>3</v>
      </c>
      <c r="N5" s="122">
        <f t="shared" si="1"/>
        <v>2.7</v>
      </c>
      <c r="O5" s="124" t="s">
        <v>21</v>
      </c>
    </row>
    <row r="6" spans="1:15" ht="15.75" thickBot="1" x14ac:dyDescent="0.3">
      <c r="A6" s="220"/>
      <c r="B6" s="220"/>
      <c r="C6" s="270"/>
      <c r="D6" s="110" t="s">
        <v>24</v>
      </c>
      <c r="E6" s="239"/>
      <c r="F6" s="203"/>
      <c r="G6" s="84">
        <v>12</v>
      </c>
      <c r="H6" s="84">
        <v>11</v>
      </c>
      <c r="I6" s="233"/>
      <c r="J6" s="196"/>
      <c r="K6" s="123">
        <v>12</v>
      </c>
      <c r="L6" s="121">
        <f t="shared" si="0"/>
        <v>10.8</v>
      </c>
      <c r="M6" s="123">
        <v>11</v>
      </c>
      <c r="N6" s="122">
        <f t="shared" si="1"/>
        <v>9.9</v>
      </c>
      <c r="O6" s="124" t="s">
        <v>21</v>
      </c>
    </row>
    <row r="7" spans="1:15" ht="15.75" thickBot="1" x14ac:dyDescent="0.3">
      <c r="A7" s="220"/>
      <c r="B7" s="220"/>
      <c r="C7" s="270"/>
      <c r="D7" s="112" t="s">
        <v>25</v>
      </c>
      <c r="E7" s="239"/>
      <c r="F7" s="203"/>
      <c r="G7" s="92">
        <v>7</v>
      </c>
      <c r="H7" s="92">
        <v>6</v>
      </c>
      <c r="I7" s="233"/>
      <c r="J7" s="196"/>
      <c r="K7" s="125">
        <v>7</v>
      </c>
      <c r="L7" s="121">
        <f t="shared" si="0"/>
        <v>6.3</v>
      </c>
      <c r="M7" s="125">
        <v>6</v>
      </c>
      <c r="N7" s="122">
        <f t="shared" si="1"/>
        <v>5.4</v>
      </c>
      <c r="O7" s="126" t="s">
        <v>21</v>
      </c>
    </row>
    <row r="8" spans="1:15" ht="30.75" thickBot="1" x14ac:dyDescent="0.3">
      <c r="A8" s="220"/>
      <c r="B8" s="220"/>
      <c r="C8" s="270"/>
      <c r="D8" s="187" t="s">
        <v>26</v>
      </c>
      <c r="E8" s="239"/>
      <c r="F8" s="203"/>
      <c r="G8" s="84"/>
      <c r="H8" s="84"/>
      <c r="I8" s="233"/>
      <c r="J8" s="196"/>
      <c r="K8" s="123">
        <v>20</v>
      </c>
      <c r="L8" s="121">
        <f t="shared" si="0"/>
        <v>18</v>
      </c>
      <c r="M8" s="123">
        <v>0</v>
      </c>
      <c r="N8" s="122">
        <f t="shared" si="1"/>
        <v>0</v>
      </c>
      <c r="O8" s="127" t="s">
        <v>21</v>
      </c>
    </row>
    <row r="9" spans="1:15" ht="30.75" thickBot="1" x14ac:dyDescent="0.3">
      <c r="A9" s="216"/>
      <c r="B9" s="216"/>
      <c r="C9" s="271"/>
      <c r="D9" s="187" t="s">
        <v>27</v>
      </c>
      <c r="E9" s="240"/>
      <c r="F9" s="195"/>
      <c r="G9" s="82"/>
      <c r="H9" s="82"/>
      <c r="I9" s="234"/>
      <c r="J9" s="197"/>
      <c r="K9" s="128">
        <v>25</v>
      </c>
      <c r="L9" s="121">
        <f t="shared" si="0"/>
        <v>22.5</v>
      </c>
      <c r="M9" s="128">
        <v>0</v>
      </c>
      <c r="N9" s="122">
        <f t="shared" si="1"/>
        <v>0</v>
      </c>
      <c r="O9" s="127" t="s">
        <v>21</v>
      </c>
    </row>
    <row r="10" spans="1:15" ht="15.75" thickBot="1" x14ac:dyDescent="0.3">
      <c r="A10" s="210" t="s">
        <v>17</v>
      </c>
      <c r="B10" s="212" t="s">
        <v>18</v>
      </c>
      <c r="C10" s="213" t="s">
        <v>28</v>
      </c>
      <c r="D10" s="109" t="s">
        <v>29</v>
      </c>
      <c r="E10" s="228">
        <v>24</v>
      </c>
      <c r="F10" s="228">
        <v>22</v>
      </c>
      <c r="G10" s="113">
        <v>12</v>
      </c>
      <c r="H10" s="114">
        <v>11</v>
      </c>
      <c r="I10" s="224">
        <v>24</v>
      </c>
      <c r="J10" s="226">
        <v>22</v>
      </c>
      <c r="K10" s="120">
        <v>12</v>
      </c>
      <c r="L10" s="121">
        <f t="shared" si="0"/>
        <v>10.8</v>
      </c>
      <c r="M10" s="119">
        <v>11</v>
      </c>
      <c r="N10" s="122">
        <f t="shared" si="1"/>
        <v>9.9</v>
      </c>
      <c r="O10" s="120" t="s">
        <v>21</v>
      </c>
    </row>
    <row r="11" spans="1:15" ht="30.75" thickBot="1" x14ac:dyDescent="0.3">
      <c r="A11" s="211"/>
      <c r="B11" s="212"/>
      <c r="C11" s="214"/>
      <c r="D11" s="188" t="s">
        <v>30</v>
      </c>
      <c r="E11" s="229"/>
      <c r="F11" s="229"/>
      <c r="G11" s="71">
        <v>12</v>
      </c>
      <c r="H11" s="65">
        <v>11</v>
      </c>
      <c r="I11" s="225"/>
      <c r="J11" s="227"/>
      <c r="K11" s="106">
        <v>12</v>
      </c>
      <c r="L11" s="121">
        <f t="shared" si="0"/>
        <v>10.8</v>
      </c>
      <c r="M11" s="105">
        <v>11</v>
      </c>
      <c r="N11" s="122">
        <f t="shared" si="1"/>
        <v>9.9</v>
      </c>
      <c r="O11" s="106" t="s">
        <v>21</v>
      </c>
    </row>
    <row r="12" spans="1:15" ht="45.75" thickBot="1" x14ac:dyDescent="0.3">
      <c r="A12" s="1" t="s">
        <v>17</v>
      </c>
      <c r="B12" s="2" t="s">
        <v>18</v>
      </c>
      <c r="C12" s="3" t="s">
        <v>31</v>
      </c>
      <c r="D12" s="27" t="s">
        <v>32</v>
      </c>
      <c r="E12" s="54">
        <v>25</v>
      </c>
      <c r="F12" s="54">
        <v>20</v>
      </c>
      <c r="G12" s="81">
        <v>25</v>
      </c>
      <c r="H12" s="98">
        <v>20</v>
      </c>
      <c r="I12" s="132">
        <v>25</v>
      </c>
      <c r="J12" s="133">
        <v>20</v>
      </c>
      <c r="K12" s="132">
        <v>25</v>
      </c>
      <c r="L12" s="121">
        <f t="shared" si="0"/>
        <v>22.5</v>
      </c>
      <c r="M12" s="132">
        <v>20</v>
      </c>
      <c r="N12" s="122">
        <f t="shared" si="1"/>
        <v>18</v>
      </c>
      <c r="O12" s="132" t="s">
        <v>21</v>
      </c>
    </row>
    <row r="13" spans="1:15" ht="45.75" thickBot="1" x14ac:dyDescent="0.3">
      <c r="A13" s="4" t="s">
        <v>17</v>
      </c>
      <c r="B13" s="2" t="s">
        <v>18</v>
      </c>
      <c r="C13" s="5" t="s">
        <v>33</v>
      </c>
      <c r="D13" s="28" t="s">
        <v>34</v>
      </c>
      <c r="E13" s="54">
        <v>30</v>
      </c>
      <c r="F13" s="54">
        <v>25</v>
      </c>
      <c r="G13" s="84">
        <v>30</v>
      </c>
      <c r="H13" s="99">
        <v>25</v>
      </c>
      <c r="I13" s="132">
        <v>30</v>
      </c>
      <c r="J13" s="133">
        <v>25</v>
      </c>
      <c r="K13" s="132">
        <v>30</v>
      </c>
      <c r="L13" s="121">
        <f t="shared" si="0"/>
        <v>27</v>
      </c>
      <c r="M13" s="132">
        <v>25</v>
      </c>
      <c r="N13" s="122">
        <f t="shared" si="1"/>
        <v>22.5</v>
      </c>
      <c r="O13" s="132" t="s">
        <v>21</v>
      </c>
    </row>
    <row r="14" spans="1:15" ht="45.75" thickBot="1" x14ac:dyDescent="0.3">
      <c r="A14" s="6" t="s">
        <v>17</v>
      </c>
      <c r="B14" s="2" t="s">
        <v>18</v>
      </c>
      <c r="C14" s="7" t="s">
        <v>35</v>
      </c>
      <c r="D14" s="28" t="s">
        <v>36</v>
      </c>
      <c r="E14" s="54">
        <v>20</v>
      </c>
      <c r="F14" s="54">
        <v>16</v>
      </c>
      <c r="G14" s="82">
        <v>20</v>
      </c>
      <c r="H14" s="100">
        <v>16</v>
      </c>
      <c r="I14" s="132">
        <v>20</v>
      </c>
      <c r="J14" s="133">
        <v>18</v>
      </c>
      <c r="K14" s="132">
        <v>20</v>
      </c>
      <c r="L14" s="121">
        <f t="shared" si="0"/>
        <v>18</v>
      </c>
      <c r="M14" s="132">
        <v>18</v>
      </c>
      <c r="N14" s="122">
        <f t="shared" si="1"/>
        <v>16.2</v>
      </c>
      <c r="O14" s="132" t="s">
        <v>21</v>
      </c>
    </row>
    <row r="15" spans="1:15" ht="15.75" thickBot="1" x14ac:dyDescent="0.3">
      <c r="A15" s="215" t="s">
        <v>17</v>
      </c>
      <c r="B15" s="215" t="s">
        <v>18</v>
      </c>
      <c r="C15" s="217" t="s">
        <v>37</v>
      </c>
      <c r="D15" s="24" t="s">
        <v>37</v>
      </c>
      <c r="E15" s="192">
        <v>190</v>
      </c>
      <c r="F15" s="192">
        <v>163</v>
      </c>
      <c r="G15" s="66">
        <v>170</v>
      </c>
      <c r="H15" s="51">
        <v>145</v>
      </c>
      <c r="I15" s="189">
        <v>70</v>
      </c>
      <c r="J15" s="198">
        <v>63</v>
      </c>
      <c r="K15" s="129">
        <v>50</v>
      </c>
      <c r="L15" s="121">
        <f t="shared" si="0"/>
        <v>45</v>
      </c>
      <c r="M15" s="129">
        <v>45</v>
      </c>
      <c r="N15" s="122">
        <f t="shared" si="1"/>
        <v>40.5</v>
      </c>
      <c r="O15" s="129" t="s">
        <v>21</v>
      </c>
    </row>
    <row r="16" spans="1:15" ht="15.75" thickBot="1" x14ac:dyDescent="0.3">
      <c r="A16" s="216"/>
      <c r="B16" s="216"/>
      <c r="C16" s="218"/>
      <c r="D16" s="29" t="s">
        <v>38</v>
      </c>
      <c r="E16" s="193"/>
      <c r="F16" s="193"/>
      <c r="G16" s="69">
        <v>20</v>
      </c>
      <c r="H16" s="70">
        <v>18</v>
      </c>
      <c r="I16" s="190"/>
      <c r="J16" s="197"/>
      <c r="K16" s="130">
        <v>20</v>
      </c>
      <c r="L16" s="121">
        <f t="shared" si="0"/>
        <v>18</v>
      </c>
      <c r="M16" s="130">
        <v>18</v>
      </c>
      <c r="N16" s="122">
        <f t="shared" si="1"/>
        <v>16.2</v>
      </c>
      <c r="O16" s="130" t="s">
        <v>21</v>
      </c>
    </row>
    <row r="17" spans="1:15" ht="30.75" thickBot="1" x14ac:dyDescent="0.3">
      <c r="A17" s="2" t="s">
        <v>39</v>
      </c>
      <c r="B17" s="8" t="s">
        <v>40</v>
      </c>
      <c r="C17" s="9" t="s">
        <v>41</v>
      </c>
      <c r="D17" s="30" t="s">
        <v>41</v>
      </c>
      <c r="E17" s="54">
        <v>105</v>
      </c>
      <c r="F17" s="54">
        <v>100</v>
      </c>
      <c r="G17" s="75">
        <v>105</v>
      </c>
      <c r="H17" s="76">
        <v>100</v>
      </c>
      <c r="I17" s="132">
        <v>105</v>
      </c>
      <c r="J17" s="133">
        <v>100</v>
      </c>
      <c r="K17" s="132">
        <v>105</v>
      </c>
      <c r="L17" s="132">
        <f>K17*0.85</f>
        <v>89.25</v>
      </c>
      <c r="M17" s="132">
        <v>100</v>
      </c>
      <c r="N17" s="132">
        <f>M17*0.85</f>
        <v>85</v>
      </c>
      <c r="O17" s="131" t="s">
        <v>21</v>
      </c>
    </row>
    <row r="18" spans="1:15" ht="30.75" thickBot="1" x14ac:dyDescent="0.3">
      <c r="A18" s="2" t="s">
        <v>39</v>
      </c>
      <c r="B18" s="8" t="s">
        <v>40</v>
      </c>
      <c r="C18" s="9" t="s">
        <v>42</v>
      </c>
      <c r="D18" s="30" t="s">
        <v>42</v>
      </c>
      <c r="E18" s="54">
        <v>25</v>
      </c>
      <c r="F18" s="54">
        <v>23</v>
      </c>
      <c r="G18" s="75">
        <v>25</v>
      </c>
      <c r="H18" s="76">
        <v>23</v>
      </c>
      <c r="I18" s="132">
        <v>25</v>
      </c>
      <c r="J18" s="133">
        <v>23</v>
      </c>
      <c r="K18" s="132">
        <v>25</v>
      </c>
      <c r="L18" s="121">
        <f>K18*0.9</f>
        <v>22.5</v>
      </c>
      <c r="M18" s="132">
        <v>23</v>
      </c>
      <c r="N18" s="122">
        <f>M18*0.9</f>
        <v>20.7</v>
      </c>
      <c r="O18" s="132" t="s">
        <v>21</v>
      </c>
    </row>
    <row r="19" spans="1:15" ht="30.75" thickBot="1" x14ac:dyDescent="0.3">
      <c r="A19" s="2" t="s">
        <v>39</v>
      </c>
      <c r="B19" s="8" t="s">
        <v>40</v>
      </c>
      <c r="C19" s="9" t="s">
        <v>43</v>
      </c>
      <c r="D19" s="31" t="s">
        <v>43</v>
      </c>
      <c r="E19" s="55">
        <v>110</v>
      </c>
      <c r="F19" s="55">
        <v>100</v>
      </c>
      <c r="G19" s="77">
        <v>110</v>
      </c>
      <c r="H19" s="78">
        <v>100</v>
      </c>
      <c r="I19" s="132">
        <v>150</v>
      </c>
      <c r="J19" s="133">
        <v>140</v>
      </c>
      <c r="K19" s="172">
        <v>150</v>
      </c>
      <c r="L19" s="132">
        <f>K19*0.85</f>
        <v>127.5</v>
      </c>
      <c r="M19" s="172">
        <v>140</v>
      </c>
      <c r="N19" s="132">
        <f>M19*0.85</f>
        <v>119</v>
      </c>
      <c r="O19" s="132" t="s">
        <v>21</v>
      </c>
    </row>
    <row r="20" spans="1:15" ht="15.75" thickBot="1" x14ac:dyDescent="0.3">
      <c r="A20" s="215" t="s">
        <v>39</v>
      </c>
      <c r="B20" s="219" t="s">
        <v>40</v>
      </c>
      <c r="C20" s="213" t="s">
        <v>44</v>
      </c>
      <c r="D20" s="24" t="s">
        <v>44</v>
      </c>
      <c r="E20" s="192">
        <v>105</v>
      </c>
      <c r="F20" s="194">
        <v>93</v>
      </c>
      <c r="G20" s="192">
        <v>105</v>
      </c>
      <c r="H20" s="79">
        <v>70</v>
      </c>
      <c r="I20" s="189">
        <v>105</v>
      </c>
      <c r="J20" s="189">
        <v>93</v>
      </c>
      <c r="K20" s="121">
        <v>70</v>
      </c>
      <c r="L20" s="121">
        <f t="shared" ref="L20:L61" si="2">K20*0.9</f>
        <v>63</v>
      </c>
      <c r="M20" s="121">
        <v>70</v>
      </c>
      <c r="N20" s="122">
        <f t="shared" ref="N20:N61" si="3">M20*0.9</f>
        <v>63</v>
      </c>
      <c r="O20" s="121" t="s">
        <v>21</v>
      </c>
    </row>
    <row r="21" spans="1:15" ht="15.75" thickBot="1" x14ac:dyDescent="0.3">
      <c r="A21" s="216"/>
      <c r="B21" s="190"/>
      <c r="C21" s="214"/>
      <c r="D21" s="108" t="s">
        <v>45</v>
      </c>
      <c r="E21" s="193"/>
      <c r="F21" s="195"/>
      <c r="G21" s="193"/>
      <c r="H21" s="80">
        <v>23</v>
      </c>
      <c r="I21" s="190"/>
      <c r="J21" s="190"/>
      <c r="K21" s="125">
        <v>35</v>
      </c>
      <c r="L21" s="121">
        <f t="shared" si="2"/>
        <v>31.5</v>
      </c>
      <c r="M21" s="125">
        <v>23</v>
      </c>
      <c r="N21" s="122">
        <f t="shared" si="3"/>
        <v>20.7</v>
      </c>
      <c r="O21" s="128" t="s">
        <v>21</v>
      </c>
    </row>
    <row r="22" spans="1:15" ht="15.75" thickBot="1" x14ac:dyDescent="0.3">
      <c r="A22" s="215" t="s">
        <v>39</v>
      </c>
      <c r="B22" s="219" t="s">
        <v>40</v>
      </c>
      <c r="C22" s="213" t="s">
        <v>46</v>
      </c>
      <c r="D22" s="32" t="s">
        <v>47</v>
      </c>
      <c r="E22" s="56"/>
      <c r="F22" s="56"/>
      <c r="G22" s="81">
        <v>70</v>
      </c>
      <c r="H22" s="94">
        <v>65</v>
      </c>
      <c r="I22" s="189">
        <v>104</v>
      </c>
      <c r="J22" s="189">
        <v>97</v>
      </c>
      <c r="K22" s="121">
        <v>18</v>
      </c>
      <c r="L22" s="121">
        <f t="shared" si="2"/>
        <v>16.2</v>
      </c>
      <c r="M22" s="121">
        <v>17</v>
      </c>
      <c r="N22" s="122">
        <f t="shared" si="3"/>
        <v>15.3</v>
      </c>
      <c r="O22" s="134" t="s">
        <v>21</v>
      </c>
    </row>
    <row r="23" spans="1:15" ht="15.75" thickBot="1" x14ac:dyDescent="0.3">
      <c r="A23" s="220"/>
      <c r="B23" s="191"/>
      <c r="C23" s="221"/>
      <c r="D23" s="33" t="s">
        <v>48</v>
      </c>
      <c r="E23" s="56"/>
      <c r="F23" s="56"/>
      <c r="G23" s="84"/>
      <c r="H23" s="95"/>
      <c r="I23" s="191"/>
      <c r="J23" s="191"/>
      <c r="K23" s="123">
        <v>18</v>
      </c>
      <c r="L23" s="121">
        <f t="shared" si="2"/>
        <v>16.2</v>
      </c>
      <c r="M23" s="123">
        <v>17</v>
      </c>
      <c r="N23" s="122">
        <f t="shared" si="3"/>
        <v>15.3</v>
      </c>
      <c r="O23" s="135" t="s">
        <v>21</v>
      </c>
    </row>
    <row r="24" spans="1:15" ht="15.75" thickBot="1" x14ac:dyDescent="0.3">
      <c r="A24" s="220"/>
      <c r="B24" s="191"/>
      <c r="C24" s="221"/>
      <c r="D24" s="33" t="s">
        <v>49</v>
      </c>
      <c r="E24" s="56"/>
      <c r="F24" s="56"/>
      <c r="G24" s="84"/>
      <c r="H24" s="95"/>
      <c r="I24" s="191"/>
      <c r="J24" s="191"/>
      <c r="K24" s="123">
        <v>18</v>
      </c>
      <c r="L24" s="121">
        <f t="shared" si="2"/>
        <v>16.2</v>
      </c>
      <c r="M24" s="123">
        <v>17</v>
      </c>
      <c r="N24" s="122">
        <f t="shared" si="3"/>
        <v>15.3</v>
      </c>
      <c r="O24" s="135" t="s">
        <v>21</v>
      </c>
    </row>
    <row r="25" spans="1:15" ht="15.75" thickBot="1" x14ac:dyDescent="0.3">
      <c r="A25" s="220"/>
      <c r="B25" s="191"/>
      <c r="C25" s="221"/>
      <c r="D25" s="33" t="s">
        <v>50</v>
      </c>
      <c r="E25" s="56">
        <v>80</v>
      </c>
      <c r="F25" s="56">
        <v>73</v>
      </c>
      <c r="G25" s="84"/>
      <c r="H25" s="95"/>
      <c r="I25" s="191"/>
      <c r="J25" s="191"/>
      <c r="K25" s="123">
        <v>18</v>
      </c>
      <c r="L25" s="121">
        <f t="shared" si="2"/>
        <v>16.2</v>
      </c>
      <c r="M25" s="123">
        <v>17</v>
      </c>
      <c r="N25" s="122">
        <f t="shared" si="3"/>
        <v>15.3</v>
      </c>
      <c r="O25" s="135" t="s">
        <v>21</v>
      </c>
    </row>
    <row r="26" spans="1:15" ht="15.75" thickBot="1" x14ac:dyDescent="0.3">
      <c r="A26" s="220"/>
      <c r="B26" s="191"/>
      <c r="C26" s="221"/>
      <c r="D26" s="33" t="s">
        <v>51</v>
      </c>
      <c r="E26" s="56"/>
      <c r="F26" s="56"/>
      <c r="G26" s="84"/>
      <c r="H26" s="95"/>
      <c r="I26" s="191"/>
      <c r="J26" s="191"/>
      <c r="K26" s="123">
        <v>18</v>
      </c>
      <c r="L26" s="121">
        <f t="shared" si="2"/>
        <v>16.2</v>
      </c>
      <c r="M26" s="123">
        <v>17</v>
      </c>
      <c r="N26" s="122">
        <f t="shared" si="3"/>
        <v>15.3</v>
      </c>
      <c r="O26" s="135" t="s">
        <v>21</v>
      </c>
    </row>
    <row r="27" spans="1:15" ht="30.75" thickBot="1" x14ac:dyDescent="0.3">
      <c r="A27" s="216"/>
      <c r="B27" s="190"/>
      <c r="C27" s="214"/>
      <c r="D27" s="34" t="s">
        <v>52</v>
      </c>
      <c r="E27" s="57"/>
      <c r="F27" s="57"/>
      <c r="G27" s="82">
        <v>10</v>
      </c>
      <c r="H27" s="96">
        <v>8</v>
      </c>
      <c r="I27" s="190"/>
      <c r="J27" s="190"/>
      <c r="K27" s="128">
        <v>14</v>
      </c>
      <c r="L27" s="121">
        <f t="shared" si="2"/>
        <v>12.6</v>
      </c>
      <c r="M27" s="128">
        <v>12</v>
      </c>
      <c r="N27" s="122">
        <f t="shared" si="3"/>
        <v>10.8</v>
      </c>
      <c r="O27" s="136" t="s">
        <v>21</v>
      </c>
    </row>
    <row r="28" spans="1:15" ht="15.75" thickBot="1" x14ac:dyDescent="0.3">
      <c r="A28" s="215" t="s">
        <v>39</v>
      </c>
      <c r="B28" s="222" t="s">
        <v>53</v>
      </c>
      <c r="C28" s="213" t="s">
        <v>54</v>
      </c>
      <c r="D28" s="24" t="s">
        <v>55</v>
      </c>
      <c r="E28" s="192">
        <v>30</v>
      </c>
      <c r="F28" s="192">
        <v>30</v>
      </c>
      <c r="G28" s="66">
        <v>20</v>
      </c>
      <c r="H28" s="51">
        <v>20</v>
      </c>
      <c r="I28" s="191">
        <v>35</v>
      </c>
      <c r="J28" s="196">
        <v>35</v>
      </c>
      <c r="K28" s="121">
        <v>25</v>
      </c>
      <c r="L28" s="121">
        <f t="shared" si="2"/>
        <v>22.5</v>
      </c>
      <c r="M28" s="121">
        <v>25</v>
      </c>
      <c r="N28" s="122">
        <f t="shared" si="3"/>
        <v>22.5</v>
      </c>
      <c r="O28" s="121" t="s">
        <v>21</v>
      </c>
    </row>
    <row r="29" spans="1:15" ht="15.75" thickBot="1" x14ac:dyDescent="0.3">
      <c r="A29" s="216"/>
      <c r="B29" s="223"/>
      <c r="C29" s="214"/>
      <c r="D29" s="29" t="s">
        <v>56</v>
      </c>
      <c r="E29" s="193"/>
      <c r="F29" s="193"/>
      <c r="G29" s="69">
        <v>10</v>
      </c>
      <c r="H29" s="70">
        <v>10</v>
      </c>
      <c r="I29" s="190"/>
      <c r="J29" s="197"/>
      <c r="K29" s="128">
        <v>10</v>
      </c>
      <c r="L29" s="121">
        <f t="shared" si="2"/>
        <v>9</v>
      </c>
      <c r="M29" s="128">
        <v>10</v>
      </c>
      <c r="N29" s="122">
        <f t="shared" si="3"/>
        <v>9</v>
      </c>
      <c r="O29" s="128" t="s">
        <v>21</v>
      </c>
    </row>
    <row r="30" spans="1:15" ht="60.75" thickBot="1" x14ac:dyDescent="0.3">
      <c r="A30" s="1" t="s">
        <v>39</v>
      </c>
      <c r="B30" s="8" t="s">
        <v>57</v>
      </c>
      <c r="C30" s="9" t="s">
        <v>58</v>
      </c>
      <c r="D30" s="30" t="s">
        <v>58</v>
      </c>
      <c r="E30" s="54">
        <v>40</v>
      </c>
      <c r="F30" s="54">
        <v>37</v>
      </c>
      <c r="G30" s="54">
        <v>40</v>
      </c>
      <c r="H30" s="97">
        <v>37</v>
      </c>
      <c r="I30" s="132">
        <v>40</v>
      </c>
      <c r="J30" s="133">
        <v>37</v>
      </c>
      <c r="K30" s="132">
        <v>40</v>
      </c>
      <c r="L30" s="121">
        <f t="shared" si="2"/>
        <v>36</v>
      </c>
      <c r="M30" s="132">
        <v>37</v>
      </c>
      <c r="N30" s="122">
        <f t="shared" si="3"/>
        <v>33.300000000000004</v>
      </c>
      <c r="O30" s="132" t="s">
        <v>21</v>
      </c>
    </row>
    <row r="31" spans="1:15" ht="30.75" thickBot="1" x14ac:dyDescent="0.3">
      <c r="A31" s="1" t="s">
        <v>39</v>
      </c>
      <c r="B31" s="10" t="s">
        <v>59</v>
      </c>
      <c r="C31" s="11" t="s">
        <v>60</v>
      </c>
      <c r="D31" s="30" t="s">
        <v>60</v>
      </c>
      <c r="E31" s="54">
        <v>33</v>
      </c>
      <c r="F31" s="58">
        <v>33</v>
      </c>
      <c r="G31" s="54">
        <v>33</v>
      </c>
      <c r="H31" s="54">
        <v>33</v>
      </c>
      <c r="I31" s="167">
        <v>60</v>
      </c>
      <c r="J31" s="154">
        <v>60</v>
      </c>
      <c r="K31" s="173">
        <v>60</v>
      </c>
      <c r="L31" s="121">
        <f t="shared" si="2"/>
        <v>54</v>
      </c>
      <c r="M31" s="173">
        <v>60</v>
      </c>
      <c r="N31" s="122">
        <f t="shared" si="3"/>
        <v>54</v>
      </c>
      <c r="O31" s="132" t="s">
        <v>21</v>
      </c>
    </row>
    <row r="32" spans="1:15" ht="30.75" thickBot="1" x14ac:dyDescent="0.3">
      <c r="A32" s="2" t="s">
        <v>39</v>
      </c>
      <c r="B32" s="10" t="s">
        <v>40</v>
      </c>
      <c r="C32" s="12" t="s">
        <v>61</v>
      </c>
      <c r="D32" s="35" t="s">
        <v>61</v>
      </c>
      <c r="E32" s="54">
        <v>30</v>
      </c>
      <c r="F32" s="58">
        <v>28</v>
      </c>
      <c r="G32" s="55">
        <v>30</v>
      </c>
      <c r="H32" s="55">
        <v>28</v>
      </c>
      <c r="I32" s="138">
        <v>30</v>
      </c>
      <c r="J32" s="133">
        <v>28</v>
      </c>
      <c r="K32" s="132">
        <v>30</v>
      </c>
      <c r="L32" s="121">
        <f t="shared" si="2"/>
        <v>27</v>
      </c>
      <c r="M32" s="132">
        <v>28</v>
      </c>
      <c r="N32" s="122">
        <f t="shared" si="3"/>
        <v>25.2</v>
      </c>
      <c r="O32" s="132" t="s">
        <v>21</v>
      </c>
    </row>
    <row r="33" spans="1:15" ht="30.75" thickBot="1" x14ac:dyDescent="0.3">
      <c r="A33" s="2" t="s">
        <v>39</v>
      </c>
      <c r="B33" s="8" t="s">
        <v>40</v>
      </c>
      <c r="C33" s="12" t="s">
        <v>62</v>
      </c>
      <c r="D33" s="32" t="s">
        <v>63</v>
      </c>
      <c r="E33" s="54">
        <v>24</v>
      </c>
      <c r="F33" s="58">
        <v>24</v>
      </c>
      <c r="G33" s="55">
        <v>24</v>
      </c>
      <c r="H33" s="55">
        <v>24</v>
      </c>
      <c r="I33" s="138">
        <v>25</v>
      </c>
      <c r="J33" s="133">
        <v>23</v>
      </c>
      <c r="K33" s="118">
        <v>25</v>
      </c>
      <c r="L33" s="121">
        <f t="shared" si="2"/>
        <v>22.5</v>
      </c>
      <c r="M33" s="118">
        <v>23</v>
      </c>
      <c r="N33" s="122">
        <f t="shared" si="3"/>
        <v>20.7</v>
      </c>
      <c r="O33" s="118" t="s">
        <v>21</v>
      </c>
    </row>
    <row r="34" spans="1:15" ht="15.75" thickBot="1" x14ac:dyDescent="0.3">
      <c r="A34" s="215" t="s">
        <v>64</v>
      </c>
      <c r="B34" s="219" t="s">
        <v>40</v>
      </c>
      <c r="C34" s="217" t="s">
        <v>65</v>
      </c>
      <c r="D34" s="24" t="s">
        <v>66</v>
      </c>
      <c r="E34" s="192">
        <v>35</v>
      </c>
      <c r="F34" s="194">
        <v>32</v>
      </c>
      <c r="G34" s="81">
        <v>20</v>
      </c>
      <c r="H34" s="81">
        <v>18</v>
      </c>
      <c r="I34" s="189">
        <v>35</v>
      </c>
      <c r="J34" s="198">
        <v>32</v>
      </c>
      <c r="K34" s="139">
        <v>20</v>
      </c>
      <c r="L34" s="121">
        <f t="shared" si="2"/>
        <v>18</v>
      </c>
      <c r="M34" s="140">
        <v>18</v>
      </c>
      <c r="N34" s="122">
        <f t="shared" si="3"/>
        <v>16.2</v>
      </c>
      <c r="O34" s="121" t="s">
        <v>21</v>
      </c>
    </row>
    <row r="35" spans="1:15" ht="27.75" customHeight="1" thickBot="1" x14ac:dyDescent="0.3">
      <c r="A35" s="216"/>
      <c r="B35" s="241"/>
      <c r="C35" s="218"/>
      <c r="D35" s="29" t="s">
        <v>67</v>
      </c>
      <c r="E35" s="193"/>
      <c r="F35" s="195"/>
      <c r="G35" s="82">
        <v>15</v>
      </c>
      <c r="H35" s="82">
        <v>14</v>
      </c>
      <c r="I35" s="190"/>
      <c r="J35" s="197"/>
      <c r="K35" s="141">
        <v>15</v>
      </c>
      <c r="L35" s="121">
        <f t="shared" si="2"/>
        <v>13.5</v>
      </c>
      <c r="M35" s="142">
        <v>14</v>
      </c>
      <c r="N35" s="122">
        <f t="shared" si="3"/>
        <v>12.6</v>
      </c>
      <c r="O35" s="128" t="s">
        <v>21</v>
      </c>
    </row>
    <row r="36" spans="1:15" ht="30.75" thickBot="1" x14ac:dyDescent="0.3">
      <c r="A36" s="2" t="s">
        <v>64</v>
      </c>
      <c r="B36" s="8" t="s">
        <v>40</v>
      </c>
      <c r="C36" s="13" t="s">
        <v>68</v>
      </c>
      <c r="D36" s="36" t="s">
        <v>69</v>
      </c>
      <c r="E36" s="54">
        <v>20</v>
      </c>
      <c r="F36" s="54">
        <v>20</v>
      </c>
      <c r="G36" s="54">
        <v>20</v>
      </c>
      <c r="H36" s="83">
        <v>20</v>
      </c>
      <c r="I36" s="132">
        <v>20</v>
      </c>
      <c r="J36" s="133">
        <v>20</v>
      </c>
      <c r="K36" s="117">
        <v>20</v>
      </c>
      <c r="L36" s="121">
        <f t="shared" si="2"/>
        <v>18</v>
      </c>
      <c r="M36" s="117">
        <v>20</v>
      </c>
      <c r="N36" s="122">
        <f t="shared" si="3"/>
        <v>18</v>
      </c>
      <c r="O36" s="117" t="s">
        <v>21</v>
      </c>
    </row>
    <row r="37" spans="1:15" ht="15.75" thickBot="1" x14ac:dyDescent="0.3">
      <c r="A37" s="248" t="s">
        <v>64</v>
      </c>
      <c r="B37" s="219" t="s">
        <v>40</v>
      </c>
      <c r="C37" s="246" t="s">
        <v>70</v>
      </c>
      <c r="D37" s="26" t="s">
        <v>71</v>
      </c>
      <c r="E37" s="192">
        <v>50</v>
      </c>
      <c r="F37" s="192">
        <v>40</v>
      </c>
      <c r="G37" s="81">
        <v>25</v>
      </c>
      <c r="H37" s="79">
        <v>20</v>
      </c>
      <c r="I37" s="189">
        <v>50</v>
      </c>
      <c r="J37" s="198">
        <v>46</v>
      </c>
      <c r="K37" s="121">
        <v>25</v>
      </c>
      <c r="L37" s="121">
        <f t="shared" si="2"/>
        <v>22.5</v>
      </c>
      <c r="M37" s="121">
        <v>23</v>
      </c>
      <c r="N37" s="122">
        <f t="shared" si="3"/>
        <v>20.7</v>
      </c>
      <c r="O37" s="121" t="s">
        <v>21</v>
      </c>
    </row>
    <row r="38" spans="1:15" ht="15.75" thickBot="1" x14ac:dyDescent="0.3">
      <c r="A38" s="249"/>
      <c r="B38" s="190"/>
      <c r="C38" s="247"/>
      <c r="D38" s="37" t="s">
        <v>72</v>
      </c>
      <c r="E38" s="193"/>
      <c r="F38" s="193"/>
      <c r="G38" s="82">
        <v>25</v>
      </c>
      <c r="H38" s="80">
        <v>20</v>
      </c>
      <c r="I38" s="190"/>
      <c r="J38" s="197"/>
      <c r="K38" s="128">
        <v>25</v>
      </c>
      <c r="L38" s="121">
        <f t="shared" si="2"/>
        <v>22.5</v>
      </c>
      <c r="M38" s="128">
        <v>23</v>
      </c>
      <c r="N38" s="122">
        <f t="shared" si="3"/>
        <v>20.7</v>
      </c>
      <c r="O38" s="128" t="s">
        <v>21</v>
      </c>
    </row>
    <row r="39" spans="1:15" ht="15.75" thickBot="1" x14ac:dyDescent="0.3">
      <c r="A39" s="215" t="s">
        <v>39</v>
      </c>
      <c r="B39" s="219" t="s">
        <v>53</v>
      </c>
      <c r="C39" s="243" t="s">
        <v>73</v>
      </c>
      <c r="D39" s="24" t="s">
        <v>74</v>
      </c>
      <c r="E39" s="192">
        <v>80</v>
      </c>
      <c r="F39" s="192">
        <v>75</v>
      </c>
      <c r="G39" s="81">
        <v>27</v>
      </c>
      <c r="H39" s="81">
        <v>25</v>
      </c>
      <c r="I39" s="189">
        <v>79</v>
      </c>
      <c r="J39" s="198">
        <v>70</v>
      </c>
      <c r="K39" s="121">
        <v>27</v>
      </c>
      <c r="L39" s="121">
        <f t="shared" si="2"/>
        <v>24.3</v>
      </c>
      <c r="M39" s="121">
        <v>25</v>
      </c>
      <c r="N39" s="122">
        <f t="shared" si="3"/>
        <v>22.5</v>
      </c>
      <c r="O39" s="121" t="s">
        <v>21</v>
      </c>
    </row>
    <row r="40" spans="1:15" ht="27" customHeight="1" thickBot="1" x14ac:dyDescent="0.3">
      <c r="A40" s="220"/>
      <c r="B40" s="191"/>
      <c r="C40" s="244"/>
      <c r="D40" s="25" t="s">
        <v>75</v>
      </c>
      <c r="E40" s="202"/>
      <c r="F40" s="202"/>
      <c r="G40" s="84">
        <v>31</v>
      </c>
      <c r="H40" s="84">
        <v>30</v>
      </c>
      <c r="I40" s="191"/>
      <c r="J40" s="196"/>
      <c r="K40" s="123">
        <v>30</v>
      </c>
      <c r="L40" s="121">
        <f t="shared" si="2"/>
        <v>27</v>
      </c>
      <c r="M40" s="123">
        <v>25</v>
      </c>
      <c r="N40" s="122">
        <f t="shared" si="3"/>
        <v>22.5</v>
      </c>
      <c r="O40" s="123" t="s">
        <v>21</v>
      </c>
    </row>
    <row r="41" spans="1:15" ht="30.75" thickBot="1" x14ac:dyDescent="0.3">
      <c r="A41" s="216"/>
      <c r="B41" s="190"/>
      <c r="C41" s="245"/>
      <c r="D41" s="29" t="s">
        <v>76</v>
      </c>
      <c r="E41" s="193"/>
      <c r="F41" s="193"/>
      <c r="G41" s="82">
        <v>22</v>
      </c>
      <c r="H41" s="82">
        <v>20</v>
      </c>
      <c r="I41" s="190"/>
      <c r="J41" s="197"/>
      <c r="K41" s="125">
        <v>22</v>
      </c>
      <c r="L41" s="121">
        <f t="shared" si="2"/>
        <v>19.8</v>
      </c>
      <c r="M41" s="125">
        <v>20</v>
      </c>
      <c r="N41" s="122">
        <f t="shared" si="3"/>
        <v>18</v>
      </c>
      <c r="O41" s="125" t="s">
        <v>21</v>
      </c>
    </row>
    <row r="42" spans="1:15" ht="15.75" thickBot="1" x14ac:dyDescent="0.3">
      <c r="A42" s="215" t="s">
        <v>39</v>
      </c>
      <c r="B42" s="219" t="s">
        <v>53</v>
      </c>
      <c r="C42" s="243" t="s">
        <v>77</v>
      </c>
      <c r="D42" s="24" t="s">
        <v>78</v>
      </c>
      <c r="E42" s="192">
        <v>80</v>
      </c>
      <c r="F42" s="192">
        <v>67</v>
      </c>
      <c r="G42" s="81">
        <v>25</v>
      </c>
      <c r="H42" s="79">
        <v>22</v>
      </c>
      <c r="I42" s="189">
        <v>85</v>
      </c>
      <c r="J42" s="198">
        <v>75</v>
      </c>
      <c r="K42" s="121">
        <v>25</v>
      </c>
      <c r="L42" s="121">
        <f t="shared" si="2"/>
        <v>22.5</v>
      </c>
      <c r="M42" s="143">
        <v>22</v>
      </c>
      <c r="N42" s="122">
        <f t="shared" si="3"/>
        <v>19.8</v>
      </c>
      <c r="O42" s="121" t="s">
        <v>21</v>
      </c>
    </row>
    <row r="43" spans="1:15" ht="15.75" thickBot="1" x14ac:dyDescent="0.3">
      <c r="A43" s="220"/>
      <c r="B43" s="242"/>
      <c r="C43" s="244"/>
      <c r="D43" s="25" t="s">
        <v>79</v>
      </c>
      <c r="E43" s="202"/>
      <c r="F43" s="202"/>
      <c r="G43" s="84">
        <v>20</v>
      </c>
      <c r="H43" s="85">
        <v>20</v>
      </c>
      <c r="I43" s="191"/>
      <c r="J43" s="196"/>
      <c r="K43" s="123">
        <v>20</v>
      </c>
      <c r="L43" s="121">
        <f t="shared" si="2"/>
        <v>18</v>
      </c>
      <c r="M43" s="144">
        <v>20</v>
      </c>
      <c r="N43" s="122">
        <f t="shared" si="3"/>
        <v>18</v>
      </c>
      <c r="O43" s="123" t="s">
        <v>21</v>
      </c>
    </row>
    <row r="44" spans="1:15" ht="15.75" thickBot="1" x14ac:dyDescent="0.3">
      <c r="A44" s="220"/>
      <c r="B44" s="242"/>
      <c r="C44" s="244"/>
      <c r="D44" s="25" t="s">
        <v>80</v>
      </c>
      <c r="E44" s="202"/>
      <c r="F44" s="202"/>
      <c r="G44" s="84">
        <v>20</v>
      </c>
      <c r="H44" s="85">
        <v>18</v>
      </c>
      <c r="I44" s="191"/>
      <c r="J44" s="196"/>
      <c r="K44" s="123">
        <v>20</v>
      </c>
      <c r="L44" s="121">
        <f t="shared" si="2"/>
        <v>18</v>
      </c>
      <c r="M44" s="144">
        <v>18</v>
      </c>
      <c r="N44" s="122">
        <f t="shared" si="3"/>
        <v>16.2</v>
      </c>
      <c r="O44" s="123" t="s">
        <v>21</v>
      </c>
    </row>
    <row r="45" spans="1:15" ht="15.75" thickBot="1" x14ac:dyDescent="0.3">
      <c r="A45" s="216"/>
      <c r="B45" s="241"/>
      <c r="C45" s="245"/>
      <c r="D45" s="29" t="s">
        <v>81</v>
      </c>
      <c r="E45" s="193"/>
      <c r="F45" s="193"/>
      <c r="G45" s="82">
        <v>15</v>
      </c>
      <c r="H45" s="80">
        <v>7</v>
      </c>
      <c r="I45" s="190"/>
      <c r="J45" s="197"/>
      <c r="K45" s="128">
        <v>20</v>
      </c>
      <c r="L45" s="121">
        <f t="shared" si="2"/>
        <v>18</v>
      </c>
      <c r="M45" s="145">
        <v>15</v>
      </c>
      <c r="N45" s="122">
        <f t="shared" si="3"/>
        <v>13.5</v>
      </c>
      <c r="O45" s="128" t="s">
        <v>21</v>
      </c>
    </row>
    <row r="46" spans="1:15" ht="30.75" thickBot="1" x14ac:dyDescent="0.3">
      <c r="A46" s="2" t="s">
        <v>39</v>
      </c>
      <c r="B46" s="8" t="s">
        <v>40</v>
      </c>
      <c r="C46" s="13" t="s">
        <v>82</v>
      </c>
      <c r="D46" s="36" t="s">
        <v>83</v>
      </c>
      <c r="E46" s="54">
        <v>30</v>
      </c>
      <c r="F46" s="54">
        <v>25</v>
      </c>
      <c r="G46" s="75">
        <v>30</v>
      </c>
      <c r="H46" s="76">
        <v>25</v>
      </c>
      <c r="I46" s="153">
        <v>35</v>
      </c>
      <c r="J46" s="154">
        <v>30</v>
      </c>
      <c r="K46" s="132">
        <v>35</v>
      </c>
      <c r="L46" s="121">
        <f t="shared" si="2"/>
        <v>31.5</v>
      </c>
      <c r="M46" s="132">
        <v>30</v>
      </c>
      <c r="N46" s="122">
        <f t="shared" si="3"/>
        <v>27</v>
      </c>
      <c r="O46" s="117" t="s">
        <v>21</v>
      </c>
    </row>
    <row r="47" spans="1:15" ht="15.75" thickBot="1" x14ac:dyDescent="0.3">
      <c r="A47" s="215" t="s">
        <v>39</v>
      </c>
      <c r="B47" s="219" t="s">
        <v>40</v>
      </c>
      <c r="C47" s="246" t="s">
        <v>84</v>
      </c>
      <c r="D47" s="26" t="s">
        <v>85</v>
      </c>
      <c r="E47" s="192">
        <v>50</v>
      </c>
      <c r="F47" s="192">
        <v>46</v>
      </c>
      <c r="G47" s="66">
        <v>25</v>
      </c>
      <c r="H47" s="51">
        <v>23</v>
      </c>
      <c r="I47" s="189">
        <v>50</v>
      </c>
      <c r="J47" s="198">
        <v>46</v>
      </c>
      <c r="K47" s="121">
        <v>25</v>
      </c>
      <c r="L47" s="121">
        <f t="shared" si="2"/>
        <v>22.5</v>
      </c>
      <c r="M47" s="121">
        <v>23</v>
      </c>
      <c r="N47" s="122">
        <f t="shared" si="3"/>
        <v>20.7</v>
      </c>
      <c r="O47" s="121" t="s">
        <v>21</v>
      </c>
    </row>
    <row r="48" spans="1:15" ht="15.75" thickBot="1" x14ac:dyDescent="0.3">
      <c r="A48" s="216"/>
      <c r="B48" s="241"/>
      <c r="C48" s="247"/>
      <c r="D48" s="37" t="s">
        <v>86</v>
      </c>
      <c r="E48" s="193"/>
      <c r="F48" s="193"/>
      <c r="G48" s="69">
        <v>25</v>
      </c>
      <c r="H48" s="70">
        <v>23</v>
      </c>
      <c r="I48" s="190"/>
      <c r="J48" s="197"/>
      <c r="K48" s="128">
        <v>25</v>
      </c>
      <c r="L48" s="121">
        <f t="shared" si="2"/>
        <v>22.5</v>
      </c>
      <c r="M48" s="128">
        <v>23</v>
      </c>
      <c r="N48" s="122">
        <f t="shared" si="3"/>
        <v>20.7</v>
      </c>
      <c r="O48" s="128" t="s">
        <v>21</v>
      </c>
    </row>
    <row r="49" spans="1:15" ht="15.75" thickBot="1" x14ac:dyDescent="0.3">
      <c r="A49" s="215" t="s">
        <v>39</v>
      </c>
      <c r="B49" s="219" t="s">
        <v>40</v>
      </c>
      <c r="C49" s="243" t="s">
        <v>87</v>
      </c>
      <c r="D49" s="38" t="s">
        <v>88</v>
      </c>
      <c r="E49" s="192">
        <v>65</v>
      </c>
      <c r="F49" s="192">
        <v>54</v>
      </c>
      <c r="G49" s="66">
        <v>20</v>
      </c>
      <c r="H49" s="51">
        <v>17</v>
      </c>
      <c r="I49" s="251">
        <v>75</v>
      </c>
      <c r="J49" s="199">
        <v>65</v>
      </c>
      <c r="K49" s="179">
        <v>25</v>
      </c>
      <c r="L49" s="121">
        <f t="shared" si="2"/>
        <v>22.5</v>
      </c>
      <c r="M49" s="179">
        <v>21</v>
      </c>
      <c r="N49" s="122">
        <f t="shared" si="3"/>
        <v>18.900000000000002</v>
      </c>
      <c r="O49" s="121" t="s">
        <v>21</v>
      </c>
    </row>
    <row r="50" spans="1:15" ht="15.75" thickBot="1" x14ac:dyDescent="0.3">
      <c r="A50" s="220"/>
      <c r="B50" s="242"/>
      <c r="C50" s="244"/>
      <c r="D50" s="25" t="s">
        <v>89</v>
      </c>
      <c r="E50" s="202"/>
      <c r="F50" s="202"/>
      <c r="G50" s="67">
        <v>20</v>
      </c>
      <c r="H50" s="68">
        <v>17</v>
      </c>
      <c r="I50" s="252"/>
      <c r="J50" s="200"/>
      <c r="K50" s="179">
        <v>25</v>
      </c>
      <c r="L50" s="121">
        <f t="shared" si="2"/>
        <v>22.5</v>
      </c>
      <c r="M50" s="179">
        <v>21</v>
      </c>
      <c r="N50" s="122">
        <f t="shared" si="3"/>
        <v>18.900000000000002</v>
      </c>
      <c r="O50" s="121" t="s">
        <v>21</v>
      </c>
    </row>
    <row r="51" spans="1:15" ht="15.75" thickBot="1" x14ac:dyDescent="0.3">
      <c r="A51" s="216"/>
      <c r="B51" s="241"/>
      <c r="C51" s="245"/>
      <c r="D51" s="39" t="s">
        <v>90</v>
      </c>
      <c r="E51" s="193"/>
      <c r="F51" s="193"/>
      <c r="G51" s="69">
        <v>25</v>
      </c>
      <c r="H51" s="70">
        <v>20</v>
      </c>
      <c r="I51" s="252"/>
      <c r="J51" s="200"/>
      <c r="K51" s="180">
        <v>25</v>
      </c>
      <c r="L51" s="121">
        <f t="shared" si="2"/>
        <v>22.5</v>
      </c>
      <c r="M51" s="180">
        <v>23</v>
      </c>
      <c r="N51" s="122">
        <f t="shared" si="3"/>
        <v>20.7</v>
      </c>
      <c r="O51" s="125" t="s">
        <v>21</v>
      </c>
    </row>
    <row r="52" spans="1:15" ht="15.75" thickBot="1" x14ac:dyDescent="0.3">
      <c r="A52" s="215" t="s">
        <v>39</v>
      </c>
      <c r="B52" s="219" t="s">
        <v>40</v>
      </c>
      <c r="C52" s="243" t="s">
        <v>91</v>
      </c>
      <c r="D52" s="24" t="s">
        <v>92</v>
      </c>
      <c r="E52" s="192">
        <v>70</v>
      </c>
      <c r="F52" s="192">
        <v>61</v>
      </c>
      <c r="G52" s="81">
        <v>25</v>
      </c>
      <c r="H52" s="86">
        <v>20</v>
      </c>
      <c r="I52" s="251">
        <v>75</v>
      </c>
      <c r="J52" s="199">
        <v>67</v>
      </c>
      <c r="K52" s="121">
        <v>25</v>
      </c>
      <c r="L52" s="121">
        <f t="shared" si="2"/>
        <v>22.5</v>
      </c>
      <c r="M52" s="121">
        <v>22</v>
      </c>
      <c r="N52" s="122">
        <f t="shared" si="3"/>
        <v>19.8</v>
      </c>
      <c r="O52" s="121" t="s">
        <v>21</v>
      </c>
    </row>
    <row r="53" spans="1:15" ht="15.75" thickBot="1" x14ac:dyDescent="0.3">
      <c r="A53" s="220"/>
      <c r="B53" s="242"/>
      <c r="C53" s="244"/>
      <c r="D53" s="25" t="s">
        <v>93</v>
      </c>
      <c r="E53" s="202"/>
      <c r="F53" s="202"/>
      <c r="G53" s="84">
        <v>25</v>
      </c>
      <c r="H53" s="87">
        <v>23</v>
      </c>
      <c r="I53" s="252"/>
      <c r="J53" s="200"/>
      <c r="K53" s="123">
        <v>25</v>
      </c>
      <c r="L53" s="121">
        <f t="shared" si="2"/>
        <v>22.5</v>
      </c>
      <c r="M53" s="123">
        <v>23</v>
      </c>
      <c r="N53" s="122">
        <f t="shared" si="3"/>
        <v>20.7</v>
      </c>
      <c r="O53" s="123" t="s">
        <v>21</v>
      </c>
    </row>
    <row r="54" spans="1:15" ht="15.75" thickBot="1" x14ac:dyDescent="0.3">
      <c r="A54" s="216"/>
      <c r="B54" s="241"/>
      <c r="C54" s="245"/>
      <c r="D54" s="29" t="s">
        <v>94</v>
      </c>
      <c r="E54" s="193"/>
      <c r="F54" s="193"/>
      <c r="G54" s="82">
        <v>20</v>
      </c>
      <c r="H54" s="88">
        <v>18</v>
      </c>
      <c r="I54" s="253"/>
      <c r="J54" s="201"/>
      <c r="K54" s="128">
        <v>25</v>
      </c>
      <c r="L54" s="121">
        <f t="shared" si="2"/>
        <v>22.5</v>
      </c>
      <c r="M54" s="128">
        <v>22</v>
      </c>
      <c r="N54" s="122">
        <f t="shared" si="3"/>
        <v>19.8</v>
      </c>
      <c r="O54" s="128" t="s">
        <v>21</v>
      </c>
    </row>
    <row r="55" spans="1:15" ht="30.75" thickBot="1" x14ac:dyDescent="0.3">
      <c r="A55" s="44" t="s">
        <v>39</v>
      </c>
      <c r="B55" s="44" t="s">
        <v>40</v>
      </c>
      <c r="C55" s="45" t="s">
        <v>95</v>
      </c>
      <c r="D55" s="46" t="s">
        <v>96</v>
      </c>
      <c r="E55" s="54" t="s">
        <v>97</v>
      </c>
      <c r="F55" s="54" t="s">
        <v>97</v>
      </c>
      <c r="G55" s="54" t="s">
        <v>97</v>
      </c>
      <c r="H55" s="58" t="s">
        <v>97</v>
      </c>
      <c r="I55" s="251">
        <v>40</v>
      </c>
      <c r="J55" s="251">
        <v>40</v>
      </c>
      <c r="K55" s="132">
        <v>15</v>
      </c>
      <c r="L55" s="121">
        <f t="shared" si="2"/>
        <v>13.5</v>
      </c>
      <c r="M55" s="132">
        <v>15</v>
      </c>
      <c r="N55" s="122">
        <f t="shared" si="3"/>
        <v>13.5</v>
      </c>
      <c r="O55" s="132" t="s">
        <v>21</v>
      </c>
    </row>
    <row r="56" spans="1:15" ht="30.75" thickBot="1" x14ac:dyDescent="0.3">
      <c r="A56" s="2" t="s">
        <v>39</v>
      </c>
      <c r="B56" s="8" t="s">
        <v>40</v>
      </c>
      <c r="C56" s="14" t="s">
        <v>95</v>
      </c>
      <c r="D56" s="40" t="s">
        <v>98</v>
      </c>
      <c r="E56" s="57">
        <v>45</v>
      </c>
      <c r="F56" s="59">
        <v>45</v>
      </c>
      <c r="G56" s="54">
        <v>45</v>
      </c>
      <c r="H56" s="54">
        <v>45</v>
      </c>
      <c r="I56" s="253"/>
      <c r="J56" s="253"/>
      <c r="K56" s="118">
        <v>25</v>
      </c>
      <c r="L56" s="121">
        <f t="shared" si="2"/>
        <v>22.5</v>
      </c>
      <c r="M56" s="118">
        <v>25</v>
      </c>
      <c r="N56" s="122">
        <f t="shared" si="3"/>
        <v>22.5</v>
      </c>
      <c r="O56" s="118" t="s">
        <v>21</v>
      </c>
    </row>
    <row r="57" spans="1:15" ht="15.75" thickBot="1" x14ac:dyDescent="0.3">
      <c r="A57" s="215" t="s">
        <v>99</v>
      </c>
      <c r="B57" s="189" t="s">
        <v>100</v>
      </c>
      <c r="C57" s="243" t="s">
        <v>101</v>
      </c>
      <c r="D57" s="24" t="s">
        <v>102</v>
      </c>
      <c r="E57" s="192">
        <v>55</v>
      </c>
      <c r="F57" s="192">
        <v>50</v>
      </c>
      <c r="G57" s="66">
        <v>25</v>
      </c>
      <c r="H57" s="51">
        <v>22</v>
      </c>
      <c r="I57" s="189">
        <v>55</v>
      </c>
      <c r="J57" s="198">
        <v>50</v>
      </c>
      <c r="K57" s="129">
        <v>25</v>
      </c>
      <c r="L57" s="121">
        <f t="shared" si="2"/>
        <v>22.5</v>
      </c>
      <c r="M57" s="129">
        <v>22</v>
      </c>
      <c r="N57" s="122">
        <f t="shared" si="3"/>
        <v>19.8</v>
      </c>
      <c r="O57" s="129" t="s">
        <v>21</v>
      </c>
    </row>
    <row r="58" spans="1:15" ht="15.75" thickBot="1" x14ac:dyDescent="0.3">
      <c r="A58" s="216"/>
      <c r="B58" s="190"/>
      <c r="C58" s="245"/>
      <c r="D58" s="29" t="s">
        <v>103</v>
      </c>
      <c r="E58" s="193"/>
      <c r="F58" s="193"/>
      <c r="G58" s="69">
        <v>30</v>
      </c>
      <c r="H58" s="70">
        <v>28</v>
      </c>
      <c r="I58" s="190"/>
      <c r="J58" s="197"/>
      <c r="K58" s="130">
        <v>30</v>
      </c>
      <c r="L58" s="121">
        <f t="shared" si="2"/>
        <v>27</v>
      </c>
      <c r="M58" s="130">
        <v>28</v>
      </c>
      <c r="N58" s="122">
        <f t="shared" si="3"/>
        <v>25.2</v>
      </c>
      <c r="O58" s="130" t="s">
        <v>21</v>
      </c>
    </row>
    <row r="59" spans="1:15" ht="15.75" thickBot="1" x14ac:dyDescent="0.3">
      <c r="A59" s="15" t="s">
        <v>99</v>
      </c>
      <c r="B59" s="16" t="s">
        <v>100</v>
      </c>
      <c r="C59" s="17" t="s">
        <v>104</v>
      </c>
      <c r="D59" s="32" t="s">
        <v>105</v>
      </c>
      <c r="E59" s="56">
        <v>35</v>
      </c>
      <c r="F59" s="56">
        <v>30</v>
      </c>
      <c r="G59" s="54">
        <v>35</v>
      </c>
      <c r="H59" s="83">
        <v>30</v>
      </c>
      <c r="I59" s="116">
        <v>35</v>
      </c>
      <c r="J59" s="115">
        <v>30</v>
      </c>
      <c r="K59" s="18">
        <v>35</v>
      </c>
      <c r="L59" s="121">
        <f t="shared" si="2"/>
        <v>31.5</v>
      </c>
      <c r="M59" s="18">
        <v>30</v>
      </c>
      <c r="N59" s="122">
        <f t="shared" si="3"/>
        <v>27</v>
      </c>
      <c r="O59" s="18" t="s">
        <v>21</v>
      </c>
    </row>
    <row r="60" spans="1:15" ht="15.75" thickBot="1" x14ac:dyDescent="0.3">
      <c r="A60" s="215" t="s">
        <v>99</v>
      </c>
      <c r="B60" s="189" t="s">
        <v>100</v>
      </c>
      <c r="C60" s="243" t="s">
        <v>106</v>
      </c>
      <c r="D60" s="24" t="s">
        <v>107</v>
      </c>
      <c r="E60" s="192">
        <v>60</v>
      </c>
      <c r="F60" s="192">
        <v>50</v>
      </c>
      <c r="G60" s="66">
        <v>30</v>
      </c>
      <c r="H60" s="51">
        <v>25</v>
      </c>
      <c r="I60" s="189">
        <v>60</v>
      </c>
      <c r="J60" s="198">
        <v>40</v>
      </c>
      <c r="K60" s="129">
        <v>30</v>
      </c>
      <c r="L60" s="121">
        <f t="shared" si="2"/>
        <v>27</v>
      </c>
      <c r="M60" s="129">
        <v>25</v>
      </c>
      <c r="N60" s="122">
        <f t="shared" si="3"/>
        <v>22.5</v>
      </c>
      <c r="O60" s="129" t="s">
        <v>21</v>
      </c>
    </row>
    <row r="61" spans="1:15" ht="15.75" thickBot="1" x14ac:dyDescent="0.3">
      <c r="A61" s="216"/>
      <c r="B61" s="190"/>
      <c r="C61" s="245"/>
      <c r="D61" s="29" t="s">
        <v>108</v>
      </c>
      <c r="E61" s="193"/>
      <c r="F61" s="193"/>
      <c r="G61" s="69">
        <v>30</v>
      </c>
      <c r="H61" s="70">
        <v>25</v>
      </c>
      <c r="I61" s="190"/>
      <c r="J61" s="197"/>
      <c r="K61" s="130">
        <v>30</v>
      </c>
      <c r="L61" s="121">
        <f t="shared" si="2"/>
        <v>27</v>
      </c>
      <c r="M61" s="130">
        <v>15</v>
      </c>
      <c r="N61" s="122">
        <f t="shared" si="3"/>
        <v>13.5</v>
      </c>
      <c r="O61" s="130" t="s">
        <v>21</v>
      </c>
    </row>
    <row r="62" spans="1:15" ht="165.75" thickBot="1" x14ac:dyDescent="0.3">
      <c r="A62" s="2" t="s">
        <v>99</v>
      </c>
      <c r="B62" s="18" t="s">
        <v>100</v>
      </c>
      <c r="C62" s="13" t="s">
        <v>109</v>
      </c>
      <c r="D62" s="36" t="s">
        <v>109</v>
      </c>
      <c r="E62" s="54">
        <v>230</v>
      </c>
      <c r="F62" s="58">
        <v>200</v>
      </c>
      <c r="G62" s="89">
        <v>230</v>
      </c>
      <c r="H62" s="90">
        <v>200</v>
      </c>
      <c r="I62" s="146" t="s">
        <v>110</v>
      </c>
      <c r="J62" s="147" t="s">
        <v>111</v>
      </c>
      <c r="K62" s="146">
        <v>230</v>
      </c>
      <c r="L62" s="132">
        <f>K62*0.85</f>
        <v>195.5</v>
      </c>
      <c r="M62" s="147">
        <v>200</v>
      </c>
      <c r="N62" s="132">
        <f>M62*0.85</f>
        <v>170</v>
      </c>
      <c r="O62" s="118" t="s">
        <v>21</v>
      </c>
    </row>
    <row r="63" spans="1:15" ht="15.75" thickBot="1" x14ac:dyDescent="0.3">
      <c r="A63" s="215" t="s">
        <v>99</v>
      </c>
      <c r="B63" s="189" t="s">
        <v>100</v>
      </c>
      <c r="C63" s="246" t="s">
        <v>112</v>
      </c>
      <c r="D63" s="24" t="s">
        <v>113</v>
      </c>
      <c r="E63" s="192">
        <v>322</v>
      </c>
      <c r="F63" s="192">
        <v>309</v>
      </c>
      <c r="G63" s="81">
        <v>36</v>
      </c>
      <c r="H63" s="91">
        <v>35</v>
      </c>
      <c r="I63" s="251">
        <v>296</v>
      </c>
      <c r="J63" s="199">
        <v>284</v>
      </c>
      <c r="K63" s="121">
        <v>36</v>
      </c>
      <c r="L63" s="121">
        <f t="shared" ref="L63:L70" si="4">K63*0.9</f>
        <v>32.4</v>
      </c>
      <c r="M63" s="121">
        <v>35</v>
      </c>
      <c r="N63" s="122">
        <f t="shared" ref="N63:N70" si="5">M63*0.9</f>
        <v>31.5</v>
      </c>
      <c r="O63" s="121" t="s">
        <v>21</v>
      </c>
    </row>
    <row r="64" spans="1:15" ht="15.75" thickBot="1" x14ac:dyDescent="0.3">
      <c r="A64" s="220"/>
      <c r="B64" s="191"/>
      <c r="C64" s="250"/>
      <c r="D64" s="25" t="s">
        <v>114</v>
      </c>
      <c r="E64" s="202"/>
      <c r="F64" s="202"/>
      <c r="G64" s="84">
        <v>26</v>
      </c>
      <c r="H64" s="81">
        <v>25</v>
      </c>
      <c r="I64" s="252"/>
      <c r="J64" s="200"/>
      <c r="K64" s="123">
        <v>26</v>
      </c>
      <c r="L64" s="121">
        <f t="shared" si="4"/>
        <v>23.400000000000002</v>
      </c>
      <c r="M64" s="123">
        <v>25</v>
      </c>
      <c r="N64" s="122">
        <f t="shared" si="5"/>
        <v>22.5</v>
      </c>
      <c r="O64" s="123" t="s">
        <v>21</v>
      </c>
    </row>
    <row r="65" spans="1:15" ht="15.75" thickBot="1" x14ac:dyDescent="0.3">
      <c r="A65" s="220"/>
      <c r="B65" s="191"/>
      <c r="C65" s="250"/>
      <c r="D65" s="25" t="s">
        <v>115</v>
      </c>
      <c r="E65" s="202"/>
      <c r="F65" s="202"/>
      <c r="G65" s="84">
        <v>26</v>
      </c>
      <c r="H65" s="84">
        <v>25</v>
      </c>
      <c r="I65" s="252"/>
      <c r="J65" s="200"/>
      <c r="K65" s="123">
        <v>26</v>
      </c>
      <c r="L65" s="121">
        <f t="shared" si="4"/>
        <v>23.400000000000002</v>
      </c>
      <c r="M65" s="123">
        <v>25</v>
      </c>
      <c r="N65" s="122">
        <f t="shared" si="5"/>
        <v>22.5</v>
      </c>
      <c r="O65" s="123" t="s">
        <v>21</v>
      </c>
    </row>
    <row r="66" spans="1:15" ht="15.75" thickBot="1" x14ac:dyDescent="0.3">
      <c r="A66" s="220"/>
      <c r="B66" s="191"/>
      <c r="C66" s="250"/>
      <c r="D66" s="25" t="s">
        <v>116</v>
      </c>
      <c r="E66" s="202"/>
      <c r="F66" s="202"/>
      <c r="G66" s="84">
        <v>21</v>
      </c>
      <c r="H66" s="84">
        <v>20</v>
      </c>
      <c r="I66" s="252"/>
      <c r="J66" s="200"/>
      <c r="K66" s="123">
        <v>21</v>
      </c>
      <c r="L66" s="121">
        <f t="shared" si="4"/>
        <v>18.900000000000002</v>
      </c>
      <c r="M66" s="123">
        <v>20</v>
      </c>
      <c r="N66" s="122">
        <f t="shared" si="5"/>
        <v>18</v>
      </c>
      <c r="O66" s="123" t="s">
        <v>21</v>
      </c>
    </row>
    <row r="67" spans="1:15" ht="15.75" thickBot="1" x14ac:dyDescent="0.3">
      <c r="A67" s="220"/>
      <c r="B67" s="191"/>
      <c r="C67" s="250"/>
      <c r="D67" s="25" t="s">
        <v>117</v>
      </c>
      <c r="E67" s="202"/>
      <c r="F67" s="202"/>
      <c r="G67" s="84">
        <v>30</v>
      </c>
      <c r="H67" s="84">
        <v>27</v>
      </c>
      <c r="I67" s="252"/>
      <c r="J67" s="200"/>
      <c r="K67" s="123">
        <v>30</v>
      </c>
      <c r="L67" s="121">
        <f t="shared" si="4"/>
        <v>27</v>
      </c>
      <c r="M67" s="123">
        <v>27</v>
      </c>
      <c r="N67" s="122">
        <f t="shared" si="5"/>
        <v>24.3</v>
      </c>
      <c r="O67" s="123" t="s">
        <v>21</v>
      </c>
    </row>
    <row r="68" spans="1:15" ht="15.75" thickBot="1" x14ac:dyDescent="0.3">
      <c r="A68" s="220"/>
      <c r="B68" s="191"/>
      <c r="C68" s="250"/>
      <c r="D68" s="25" t="s">
        <v>118</v>
      </c>
      <c r="E68" s="202"/>
      <c r="F68" s="202"/>
      <c r="G68" s="84">
        <v>52</v>
      </c>
      <c r="H68" s="84">
        <v>50</v>
      </c>
      <c r="I68" s="252"/>
      <c r="J68" s="200"/>
      <c r="K68" s="148">
        <v>52</v>
      </c>
      <c r="L68" s="121">
        <f t="shared" si="4"/>
        <v>46.800000000000004</v>
      </c>
      <c r="M68" s="148">
        <v>50</v>
      </c>
      <c r="N68" s="122">
        <f t="shared" si="5"/>
        <v>45</v>
      </c>
      <c r="O68" s="123" t="s">
        <v>21</v>
      </c>
    </row>
    <row r="69" spans="1:15" ht="15.75" thickBot="1" x14ac:dyDescent="0.3">
      <c r="A69" s="220"/>
      <c r="B69" s="191"/>
      <c r="C69" s="250"/>
      <c r="D69" s="25" t="s">
        <v>119</v>
      </c>
      <c r="E69" s="202"/>
      <c r="F69" s="202"/>
      <c r="G69" s="84">
        <v>21</v>
      </c>
      <c r="H69" s="84">
        <v>20</v>
      </c>
      <c r="I69" s="252"/>
      <c r="J69" s="200"/>
      <c r="K69" s="123">
        <v>21</v>
      </c>
      <c r="L69" s="121">
        <f t="shared" si="4"/>
        <v>18.900000000000002</v>
      </c>
      <c r="M69" s="123">
        <v>20</v>
      </c>
      <c r="N69" s="122">
        <f t="shared" si="5"/>
        <v>18</v>
      </c>
      <c r="O69" s="123" t="s">
        <v>21</v>
      </c>
    </row>
    <row r="70" spans="1:15" x14ac:dyDescent="0.25">
      <c r="A70" s="220"/>
      <c r="B70" s="191"/>
      <c r="C70" s="250"/>
      <c r="D70" s="25" t="s">
        <v>120</v>
      </c>
      <c r="E70" s="202"/>
      <c r="F70" s="202"/>
      <c r="G70" s="84">
        <v>36</v>
      </c>
      <c r="H70" s="84">
        <v>35</v>
      </c>
      <c r="I70" s="252"/>
      <c r="J70" s="200"/>
      <c r="K70" s="123">
        <v>36</v>
      </c>
      <c r="L70" s="121">
        <f t="shared" si="4"/>
        <v>32.4</v>
      </c>
      <c r="M70" s="123">
        <v>35</v>
      </c>
      <c r="N70" s="122">
        <f t="shared" si="5"/>
        <v>31.5</v>
      </c>
      <c r="O70" s="123" t="s">
        <v>21</v>
      </c>
    </row>
    <row r="71" spans="1:15" ht="15.75" thickBot="1" x14ac:dyDescent="0.3">
      <c r="A71" s="220"/>
      <c r="B71" s="191"/>
      <c r="C71" s="250"/>
      <c r="D71" s="25" t="s">
        <v>121</v>
      </c>
      <c r="E71" s="202"/>
      <c r="F71" s="202"/>
      <c r="G71" s="84">
        <v>26</v>
      </c>
      <c r="H71" s="84">
        <v>25</v>
      </c>
      <c r="I71" s="252"/>
      <c r="J71" s="200"/>
      <c r="K71" s="123"/>
      <c r="L71" s="123"/>
      <c r="M71" s="123"/>
      <c r="N71" s="123"/>
      <c r="O71" s="149" t="s">
        <v>122</v>
      </c>
    </row>
    <row r="72" spans="1:15" ht="15.75" thickBot="1" x14ac:dyDescent="0.3">
      <c r="A72" s="220"/>
      <c r="B72" s="191"/>
      <c r="C72" s="250"/>
      <c r="D72" s="25" t="s">
        <v>123</v>
      </c>
      <c r="E72" s="202"/>
      <c r="F72" s="202"/>
      <c r="G72" s="84">
        <v>26</v>
      </c>
      <c r="H72" s="84">
        <v>25</v>
      </c>
      <c r="I72" s="252"/>
      <c r="J72" s="200"/>
      <c r="K72" s="123">
        <v>26</v>
      </c>
      <c r="L72" s="121">
        <f t="shared" ref="L72:L79" si="6">K72*0.9</f>
        <v>23.400000000000002</v>
      </c>
      <c r="M72" s="123">
        <v>25</v>
      </c>
      <c r="N72" s="122">
        <f t="shared" ref="N72:N79" si="7">M72*0.9</f>
        <v>22.5</v>
      </c>
      <c r="O72" s="123" t="s">
        <v>21</v>
      </c>
    </row>
    <row r="73" spans="1:15" ht="15.75" thickBot="1" x14ac:dyDescent="0.3">
      <c r="A73" s="216"/>
      <c r="B73" s="190"/>
      <c r="C73" s="247"/>
      <c r="D73" s="39" t="s">
        <v>124</v>
      </c>
      <c r="E73" s="193"/>
      <c r="F73" s="193"/>
      <c r="G73" s="82">
        <v>22</v>
      </c>
      <c r="H73" s="82">
        <v>22</v>
      </c>
      <c r="I73" s="253"/>
      <c r="J73" s="201"/>
      <c r="K73" s="150">
        <v>22</v>
      </c>
      <c r="L73" s="121">
        <f t="shared" si="6"/>
        <v>19.8</v>
      </c>
      <c r="M73" s="151">
        <v>22</v>
      </c>
      <c r="N73" s="122">
        <f t="shared" si="7"/>
        <v>19.8</v>
      </c>
      <c r="O73" s="128" t="s">
        <v>21</v>
      </c>
    </row>
    <row r="74" spans="1:15" ht="15.75" thickBot="1" x14ac:dyDescent="0.3">
      <c r="A74" s="215" t="s">
        <v>125</v>
      </c>
      <c r="B74" s="219" t="s">
        <v>126</v>
      </c>
      <c r="C74" s="243" t="s">
        <v>127</v>
      </c>
      <c r="D74" s="24" t="s">
        <v>128</v>
      </c>
      <c r="E74" s="192">
        <v>135</v>
      </c>
      <c r="F74" s="194">
        <v>130</v>
      </c>
      <c r="G74" s="81">
        <v>20</v>
      </c>
      <c r="H74" s="81">
        <v>15</v>
      </c>
      <c r="I74" s="232">
        <v>135</v>
      </c>
      <c r="J74" s="198">
        <v>100</v>
      </c>
      <c r="K74" s="121">
        <v>20</v>
      </c>
      <c r="L74" s="121">
        <f t="shared" si="6"/>
        <v>18</v>
      </c>
      <c r="M74" s="122">
        <v>15</v>
      </c>
      <c r="N74" s="122">
        <f t="shared" si="7"/>
        <v>13.5</v>
      </c>
      <c r="O74" s="143" t="s">
        <v>21</v>
      </c>
    </row>
    <row r="75" spans="1:15" ht="15.75" thickBot="1" x14ac:dyDescent="0.3">
      <c r="A75" s="220"/>
      <c r="B75" s="242"/>
      <c r="C75" s="244"/>
      <c r="D75" s="25" t="s">
        <v>129</v>
      </c>
      <c r="E75" s="202"/>
      <c r="F75" s="203"/>
      <c r="G75" s="84">
        <v>25</v>
      </c>
      <c r="H75" s="84">
        <v>20</v>
      </c>
      <c r="I75" s="233"/>
      <c r="J75" s="196"/>
      <c r="K75" s="123">
        <v>25</v>
      </c>
      <c r="L75" s="121">
        <f t="shared" si="6"/>
        <v>22.5</v>
      </c>
      <c r="M75" s="124">
        <v>20</v>
      </c>
      <c r="N75" s="122">
        <f t="shared" si="7"/>
        <v>18</v>
      </c>
      <c r="O75" s="144" t="s">
        <v>21</v>
      </c>
    </row>
    <row r="76" spans="1:15" ht="15.75" thickBot="1" x14ac:dyDescent="0.3">
      <c r="A76" s="220"/>
      <c r="B76" s="242"/>
      <c r="C76" s="244"/>
      <c r="D76" s="25" t="s">
        <v>130</v>
      </c>
      <c r="E76" s="202"/>
      <c r="F76" s="203"/>
      <c r="G76" s="84">
        <v>45</v>
      </c>
      <c r="H76" s="84">
        <v>35</v>
      </c>
      <c r="I76" s="233"/>
      <c r="J76" s="196"/>
      <c r="K76" s="123">
        <v>45</v>
      </c>
      <c r="L76" s="121">
        <f t="shared" si="6"/>
        <v>40.5</v>
      </c>
      <c r="M76" s="124">
        <v>35</v>
      </c>
      <c r="N76" s="122">
        <f t="shared" si="7"/>
        <v>31.5</v>
      </c>
      <c r="O76" s="144" t="s">
        <v>21</v>
      </c>
    </row>
    <row r="77" spans="1:15" ht="15.75" thickBot="1" x14ac:dyDescent="0.3">
      <c r="A77" s="216"/>
      <c r="B77" s="241"/>
      <c r="C77" s="245"/>
      <c r="D77" s="39" t="s">
        <v>131</v>
      </c>
      <c r="E77" s="193"/>
      <c r="F77" s="195"/>
      <c r="G77" s="82">
        <v>45</v>
      </c>
      <c r="H77" s="82">
        <v>30</v>
      </c>
      <c r="I77" s="234"/>
      <c r="J77" s="197"/>
      <c r="K77" s="125">
        <v>45</v>
      </c>
      <c r="L77" s="121">
        <f t="shared" si="6"/>
        <v>40.5</v>
      </c>
      <c r="M77" s="126">
        <v>30</v>
      </c>
      <c r="N77" s="122">
        <f t="shared" si="7"/>
        <v>27</v>
      </c>
      <c r="O77" s="152" t="s">
        <v>21</v>
      </c>
    </row>
    <row r="78" spans="1:15" ht="15" customHeight="1" thickBot="1" x14ac:dyDescent="0.3">
      <c r="A78" s="215" t="s">
        <v>125</v>
      </c>
      <c r="B78" s="219" t="s">
        <v>126</v>
      </c>
      <c r="C78" s="246" t="s">
        <v>132</v>
      </c>
      <c r="D78" s="183" t="s">
        <v>133</v>
      </c>
      <c r="E78" s="204">
        <v>32</v>
      </c>
      <c r="F78" s="192">
        <v>30</v>
      </c>
      <c r="G78" s="81">
        <v>20</v>
      </c>
      <c r="H78" s="79">
        <v>20</v>
      </c>
      <c r="I78" s="251">
        <v>50</v>
      </c>
      <c r="J78" s="189">
        <v>50</v>
      </c>
      <c r="K78" s="121">
        <v>20</v>
      </c>
      <c r="L78" s="121">
        <f t="shared" si="6"/>
        <v>18</v>
      </c>
      <c r="M78" s="121">
        <v>20</v>
      </c>
      <c r="N78" s="122">
        <f t="shared" si="7"/>
        <v>18</v>
      </c>
      <c r="O78" s="121" t="s">
        <v>21</v>
      </c>
    </row>
    <row r="79" spans="1:15" ht="15.75" thickBot="1" x14ac:dyDescent="0.3">
      <c r="A79" s="220"/>
      <c r="B79" s="242"/>
      <c r="C79" s="250"/>
      <c r="D79" s="184" t="s">
        <v>134</v>
      </c>
      <c r="E79" s="205"/>
      <c r="F79" s="202"/>
      <c r="G79" s="82">
        <v>12</v>
      </c>
      <c r="H79" s="80">
        <v>10</v>
      </c>
      <c r="I79" s="252"/>
      <c r="J79" s="191"/>
      <c r="K79" s="128">
        <v>15</v>
      </c>
      <c r="L79" s="121">
        <f t="shared" si="6"/>
        <v>13.5</v>
      </c>
      <c r="M79" s="128">
        <v>15</v>
      </c>
      <c r="N79" s="122">
        <f t="shared" si="7"/>
        <v>13.5</v>
      </c>
      <c r="O79" s="128" t="s">
        <v>21</v>
      </c>
    </row>
    <row r="80" spans="1:15" ht="15.75" thickBot="1" x14ac:dyDescent="0.3">
      <c r="A80" s="216"/>
      <c r="B80" s="241"/>
      <c r="C80" s="247"/>
      <c r="D80" s="185" t="s">
        <v>135</v>
      </c>
      <c r="E80" s="206"/>
      <c r="F80" s="193"/>
      <c r="G80" s="56"/>
      <c r="H80" s="182"/>
      <c r="I80" s="253"/>
      <c r="J80" s="190"/>
      <c r="K80" s="16">
        <v>15</v>
      </c>
      <c r="L80" s="16">
        <v>13.5</v>
      </c>
      <c r="M80" s="16">
        <v>15</v>
      </c>
      <c r="N80" s="16">
        <v>13.5</v>
      </c>
      <c r="O80" s="16" t="s">
        <v>21</v>
      </c>
    </row>
    <row r="81" spans="1:15" ht="15.75" thickBot="1" x14ac:dyDescent="0.3">
      <c r="A81" s="215" t="s">
        <v>125</v>
      </c>
      <c r="B81" s="219" t="s">
        <v>126</v>
      </c>
      <c r="C81" s="246" t="s">
        <v>136</v>
      </c>
      <c r="D81" s="38" t="s">
        <v>137</v>
      </c>
      <c r="E81" s="192">
        <v>103</v>
      </c>
      <c r="F81" s="194">
        <v>87</v>
      </c>
      <c r="G81" s="81">
        <v>30</v>
      </c>
      <c r="H81" s="81">
        <v>23</v>
      </c>
      <c r="I81" s="232">
        <v>103</v>
      </c>
      <c r="J81" s="198">
        <v>87</v>
      </c>
      <c r="K81" s="121">
        <v>30</v>
      </c>
      <c r="L81" s="121">
        <f t="shared" ref="L81:L107" si="8">K81*0.9</f>
        <v>27</v>
      </c>
      <c r="M81" s="121">
        <v>23</v>
      </c>
      <c r="N81" s="122">
        <f t="shared" ref="N81:N107" si="9">M81*0.9</f>
        <v>20.7</v>
      </c>
      <c r="O81" s="121" t="s">
        <v>21</v>
      </c>
    </row>
    <row r="82" spans="1:15" ht="30.75" thickBot="1" x14ac:dyDescent="0.3">
      <c r="A82" s="220"/>
      <c r="B82" s="242"/>
      <c r="C82" s="250"/>
      <c r="D82" s="25" t="s">
        <v>138</v>
      </c>
      <c r="E82" s="202"/>
      <c r="F82" s="203"/>
      <c r="G82" s="84">
        <v>23</v>
      </c>
      <c r="H82" s="84">
        <v>20</v>
      </c>
      <c r="I82" s="233"/>
      <c r="J82" s="196"/>
      <c r="K82" s="123">
        <v>23</v>
      </c>
      <c r="L82" s="121">
        <f t="shared" si="8"/>
        <v>20.7</v>
      </c>
      <c r="M82" s="123">
        <v>20</v>
      </c>
      <c r="N82" s="122">
        <f t="shared" si="9"/>
        <v>18</v>
      </c>
      <c r="O82" s="123" t="s">
        <v>21</v>
      </c>
    </row>
    <row r="83" spans="1:15" ht="30.75" thickBot="1" x14ac:dyDescent="0.3">
      <c r="A83" s="220"/>
      <c r="B83" s="242"/>
      <c r="C83" s="250"/>
      <c r="D83" s="25" t="s">
        <v>139</v>
      </c>
      <c r="E83" s="202"/>
      <c r="F83" s="203"/>
      <c r="G83" s="84">
        <v>25</v>
      </c>
      <c r="H83" s="84">
        <v>22</v>
      </c>
      <c r="I83" s="233"/>
      <c r="J83" s="196"/>
      <c r="K83" s="123">
        <v>25</v>
      </c>
      <c r="L83" s="121">
        <f t="shared" si="8"/>
        <v>22.5</v>
      </c>
      <c r="M83" s="123">
        <v>22</v>
      </c>
      <c r="N83" s="122">
        <f t="shared" si="9"/>
        <v>19.8</v>
      </c>
      <c r="O83" s="123" t="s">
        <v>21</v>
      </c>
    </row>
    <row r="84" spans="1:15" ht="15.75" thickBot="1" x14ac:dyDescent="0.3">
      <c r="A84" s="216"/>
      <c r="B84" s="241"/>
      <c r="C84" s="247"/>
      <c r="D84" s="29" t="s">
        <v>140</v>
      </c>
      <c r="E84" s="193"/>
      <c r="F84" s="195"/>
      <c r="G84" s="82">
        <v>25</v>
      </c>
      <c r="H84" s="82">
        <v>22</v>
      </c>
      <c r="I84" s="234"/>
      <c r="J84" s="197"/>
      <c r="K84" s="121">
        <v>25</v>
      </c>
      <c r="L84" s="121">
        <f t="shared" si="8"/>
        <v>22.5</v>
      </c>
      <c r="M84" s="121">
        <v>22</v>
      </c>
      <c r="N84" s="122">
        <f t="shared" si="9"/>
        <v>19.8</v>
      </c>
      <c r="O84" s="121" t="s">
        <v>21</v>
      </c>
    </row>
    <row r="85" spans="1:15" ht="15.75" thickBot="1" x14ac:dyDescent="0.3">
      <c r="A85" s="215" t="s">
        <v>125</v>
      </c>
      <c r="B85" s="219" t="s">
        <v>126</v>
      </c>
      <c r="C85" s="243" t="s">
        <v>141</v>
      </c>
      <c r="D85" s="24" t="s">
        <v>142</v>
      </c>
      <c r="E85" s="192">
        <v>50</v>
      </c>
      <c r="F85" s="194">
        <v>44</v>
      </c>
      <c r="G85" s="81">
        <v>25</v>
      </c>
      <c r="H85" s="81">
        <v>23</v>
      </c>
      <c r="I85" s="232">
        <v>50</v>
      </c>
      <c r="J85" s="199">
        <v>43</v>
      </c>
      <c r="K85" s="121">
        <v>25</v>
      </c>
      <c r="L85" s="121">
        <f t="shared" si="8"/>
        <v>22.5</v>
      </c>
      <c r="M85" s="121">
        <v>23</v>
      </c>
      <c r="N85" s="122">
        <f t="shared" si="9"/>
        <v>20.7</v>
      </c>
      <c r="O85" s="121" t="s">
        <v>21</v>
      </c>
    </row>
    <row r="86" spans="1:15" ht="15.75" thickBot="1" x14ac:dyDescent="0.3">
      <c r="A86" s="216"/>
      <c r="B86" s="241"/>
      <c r="C86" s="245"/>
      <c r="D86" s="39" t="s">
        <v>143</v>
      </c>
      <c r="E86" s="193"/>
      <c r="F86" s="195"/>
      <c r="G86" s="82">
        <v>25</v>
      </c>
      <c r="H86" s="82">
        <v>21</v>
      </c>
      <c r="I86" s="234"/>
      <c r="J86" s="201"/>
      <c r="K86" s="128">
        <v>25</v>
      </c>
      <c r="L86" s="121">
        <f t="shared" si="8"/>
        <v>22.5</v>
      </c>
      <c r="M86" s="155">
        <v>20</v>
      </c>
      <c r="N86" s="122">
        <f t="shared" si="9"/>
        <v>18</v>
      </c>
      <c r="O86" s="128" t="s">
        <v>21</v>
      </c>
    </row>
    <row r="87" spans="1:15" ht="15.75" thickBot="1" x14ac:dyDescent="0.3">
      <c r="A87" s="215" t="s">
        <v>125</v>
      </c>
      <c r="B87" s="219" t="s">
        <v>126</v>
      </c>
      <c r="C87" s="243" t="s">
        <v>113</v>
      </c>
      <c r="D87" s="24" t="s">
        <v>144</v>
      </c>
      <c r="E87" s="192">
        <v>90</v>
      </c>
      <c r="F87" s="194">
        <v>73</v>
      </c>
      <c r="G87" s="81">
        <v>35</v>
      </c>
      <c r="H87" s="81">
        <v>30</v>
      </c>
      <c r="I87" s="263">
        <v>85</v>
      </c>
      <c r="J87" s="266">
        <v>70</v>
      </c>
      <c r="K87" s="121">
        <v>30</v>
      </c>
      <c r="L87" s="121">
        <f t="shared" si="8"/>
        <v>27</v>
      </c>
      <c r="M87" s="121">
        <v>25</v>
      </c>
      <c r="N87" s="122">
        <f t="shared" si="9"/>
        <v>22.5</v>
      </c>
      <c r="O87" s="121" t="s">
        <v>21</v>
      </c>
    </row>
    <row r="88" spans="1:15" ht="15.75" thickBot="1" x14ac:dyDescent="0.3">
      <c r="A88" s="220"/>
      <c r="B88" s="242"/>
      <c r="C88" s="244"/>
      <c r="D88" s="25" t="s">
        <v>145</v>
      </c>
      <c r="E88" s="202"/>
      <c r="F88" s="203"/>
      <c r="G88" s="84">
        <v>25</v>
      </c>
      <c r="H88" s="84">
        <v>23</v>
      </c>
      <c r="I88" s="264"/>
      <c r="J88" s="267"/>
      <c r="K88" s="123">
        <v>25</v>
      </c>
      <c r="L88" s="121">
        <f t="shared" si="8"/>
        <v>22.5</v>
      </c>
      <c r="M88" s="123">
        <v>20</v>
      </c>
      <c r="N88" s="122">
        <f t="shared" si="9"/>
        <v>18</v>
      </c>
      <c r="O88" s="123" t="s">
        <v>21</v>
      </c>
    </row>
    <row r="89" spans="1:15" ht="15.75" thickBot="1" x14ac:dyDescent="0.3">
      <c r="A89" s="216"/>
      <c r="B89" s="241"/>
      <c r="C89" s="245"/>
      <c r="D89" s="29" t="s">
        <v>146</v>
      </c>
      <c r="E89" s="193"/>
      <c r="F89" s="195"/>
      <c r="G89" s="92">
        <v>30</v>
      </c>
      <c r="H89" s="92">
        <v>20</v>
      </c>
      <c r="I89" s="265"/>
      <c r="J89" s="268"/>
      <c r="K89" s="181">
        <v>30</v>
      </c>
      <c r="L89" s="121">
        <f t="shared" si="8"/>
        <v>27</v>
      </c>
      <c r="M89" s="181">
        <v>25</v>
      </c>
      <c r="N89" s="122">
        <f t="shared" si="9"/>
        <v>22.5</v>
      </c>
      <c r="O89" s="125" t="s">
        <v>21</v>
      </c>
    </row>
    <row r="90" spans="1:15" ht="30.75" thickBot="1" x14ac:dyDescent="0.3">
      <c r="A90" s="2" t="s">
        <v>125</v>
      </c>
      <c r="B90" s="8" t="s">
        <v>126</v>
      </c>
      <c r="C90" s="13" t="s">
        <v>147</v>
      </c>
      <c r="D90" s="41" t="s">
        <v>148</v>
      </c>
      <c r="E90" s="54">
        <v>60</v>
      </c>
      <c r="F90" s="58">
        <v>50</v>
      </c>
      <c r="G90" s="54">
        <v>60</v>
      </c>
      <c r="H90" s="54">
        <v>50</v>
      </c>
      <c r="I90" s="138">
        <v>60</v>
      </c>
      <c r="J90" s="133">
        <v>50</v>
      </c>
      <c r="K90" s="132">
        <v>60</v>
      </c>
      <c r="L90" s="121">
        <f t="shared" si="8"/>
        <v>54</v>
      </c>
      <c r="M90" s="132">
        <v>50</v>
      </c>
      <c r="N90" s="122">
        <f t="shared" si="9"/>
        <v>45</v>
      </c>
      <c r="O90" s="132" t="s">
        <v>21</v>
      </c>
    </row>
    <row r="91" spans="1:15" ht="30.75" thickBot="1" x14ac:dyDescent="0.3">
      <c r="A91" s="2" t="s">
        <v>125</v>
      </c>
      <c r="B91" s="8" t="s">
        <v>126</v>
      </c>
      <c r="C91" s="13" t="s">
        <v>149</v>
      </c>
      <c r="D91" s="41" t="s">
        <v>150</v>
      </c>
      <c r="E91" s="54">
        <v>45</v>
      </c>
      <c r="F91" s="58">
        <v>35</v>
      </c>
      <c r="G91" s="54">
        <v>45</v>
      </c>
      <c r="H91" s="54">
        <v>35</v>
      </c>
      <c r="I91" s="138">
        <v>45</v>
      </c>
      <c r="J91" s="133">
        <v>35</v>
      </c>
      <c r="K91" s="132">
        <v>45</v>
      </c>
      <c r="L91" s="121">
        <f t="shared" si="8"/>
        <v>40.5</v>
      </c>
      <c r="M91" s="132">
        <v>35</v>
      </c>
      <c r="N91" s="122">
        <f t="shared" si="9"/>
        <v>31.5</v>
      </c>
      <c r="O91" s="132" t="s">
        <v>21</v>
      </c>
    </row>
    <row r="92" spans="1:15" ht="30.75" thickBot="1" x14ac:dyDescent="0.3">
      <c r="A92" s="19" t="s">
        <v>125</v>
      </c>
      <c r="B92" s="20" t="s">
        <v>126</v>
      </c>
      <c r="C92" s="21" t="s">
        <v>151</v>
      </c>
      <c r="D92" s="24" t="s">
        <v>151</v>
      </c>
      <c r="E92" s="55">
        <v>60</v>
      </c>
      <c r="F92" s="60">
        <v>50</v>
      </c>
      <c r="G92" s="54">
        <v>60</v>
      </c>
      <c r="H92" s="54">
        <v>50</v>
      </c>
      <c r="I92" s="156">
        <v>25</v>
      </c>
      <c r="J92" s="157">
        <v>15</v>
      </c>
      <c r="K92" s="153">
        <v>25</v>
      </c>
      <c r="L92" s="121">
        <f t="shared" si="8"/>
        <v>22.5</v>
      </c>
      <c r="M92" s="153">
        <v>15</v>
      </c>
      <c r="N92" s="122">
        <f t="shared" si="9"/>
        <v>13.5</v>
      </c>
      <c r="O92" s="132" t="s">
        <v>21</v>
      </c>
    </row>
    <row r="93" spans="1:15" ht="30.75" thickBot="1" x14ac:dyDescent="0.3">
      <c r="A93" s="2" t="s">
        <v>125</v>
      </c>
      <c r="B93" s="8" t="s">
        <v>126</v>
      </c>
      <c r="C93" s="13" t="s">
        <v>152</v>
      </c>
      <c r="D93" s="42" t="s">
        <v>153</v>
      </c>
      <c r="E93" s="54">
        <v>20</v>
      </c>
      <c r="F93" s="58">
        <v>15</v>
      </c>
      <c r="G93" s="54">
        <v>20</v>
      </c>
      <c r="H93" s="54">
        <v>15</v>
      </c>
      <c r="I93" s="138">
        <v>20</v>
      </c>
      <c r="J93" s="133">
        <v>15</v>
      </c>
      <c r="K93" s="118">
        <v>20</v>
      </c>
      <c r="L93" s="121">
        <f t="shared" si="8"/>
        <v>18</v>
      </c>
      <c r="M93" s="132">
        <v>15</v>
      </c>
      <c r="N93" s="122">
        <f t="shared" si="9"/>
        <v>13.5</v>
      </c>
      <c r="O93" s="132" t="s">
        <v>21</v>
      </c>
    </row>
    <row r="94" spans="1:15" ht="30.75" thickBot="1" x14ac:dyDescent="0.3">
      <c r="A94" s="215" t="s">
        <v>154</v>
      </c>
      <c r="B94" s="219" t="s">
        <v>155</v>
      </c>
      <c r="C94" s="243" t="s">
        <v>156</v>
      </c>
      <c r="D94" s="24" t="s">
        <v>157</v>
      </c>
      <c r="E94" s="192">
        <v>70</v>
      </c>
      <c r="F94" s="194">
        <v>64</v>
      </c>
      <c r="G94" s="81">
        <v>20</v>
      </c>
      <c r="H94" s="81">
        <v>20</v>
      </c>
      <c r="I94" s="232">
        <v>65</v>
      </c>
      <c r="J94" s="198">
        <v>59</v>
      </c>
      <c r="K94" s="159">
        <v>15</v>
      </c>
      <c r="L94" s="121">
        <f t="shared" si="8"/>
        <v>13.5</v>
      </c>
      <c r="M94" s="166">
        <v>15</v>
      </c>
      <c r="N94" s="122">
        <f t="shared" si="9"/>
        <v>13.5</v>
      </c>
      <c r="O94" s="143" t="s">
        <v>21</v>
      </c>
    </row>
    <row r="95" spans="1:15" ht="30.75" thickBot="1" x14ac:dyDescent="0.3">
      <c r="A95" s="220"/>
      <c r="B95" s="242"/>
      <c r="C95" s="244"/>
      <c r="D95" s="25" t="s">
        <v>158</v>
      </c>
      <c r="E95" s="202"/>
      <c r="F95" s="203"/>
      <c r="G95" s="84">
        <v>30</v>
      </c>
      <c r="H95" s="84">
        <v>27</v>
      </c>
      <c r="I95" s="233"/>
      <c r="J95" s="196"/>
      <c r="K95" s="123">
        <v>30</v>
      </c>
      <c r="L95" s="121">
        <f t="shared" si="8"/>
        <v>27</v>
      </c>
      <c r="M95" s="124">
        <v>27</v>
      </c>
      <c r="N95" s="122">
        <f t="shared" si="9"/>
        <v>24.3</v>
      </c>
      <c r="O95" s="144" t="s">
        <v>21</v>
      </c>
    </row>
    <row r="96" spans="1:15" ht="15.75" thickBot="1" x14ac:dyDescent="0.3">
      <c r="A96" s="216"/>
      <c r="B96" s="241"/>
      <c r="C96" s="245"/>
      <c r="D96" s="39" t="s">
        <v>159</v>
      </c>
      <c r="E96" s="193"/>
      <c r="F96" s="195"/>
      <c r="G96" s="82">
        <v>20</v>
      </c>
      <c r="H96" s="82">
        <v>17</v>
      </c>
      <c r="I96" s="234"/>
      <c r="J96" s="197"/>
      <c r="K96" s="128">
        <v>20</v>
      </c>
      <c r="L96" s="121">
        <f t="shared" si="8"/>
        <v>18</v>
      </c>
      <c r="M96" s="126">
        <v>17</v>
      </c>
      <c r="N96" s="122">
        <f t="shared" si="9"/>
        <v>15.3</v>
      </c>
      <c r="O96" s="145" t="s">
        <v>21</v>
      </c>
    </row>
    <row r="97" spans="1:15" ht="15.75" thickBot="1" x14ac:dyDescent="0.3">
      <c r="A97" s="215" t="s">
        <v>154</v>
      </c>
      <c r="B97" s="219" t="s">
        <v>155</v>
      </c>
      <c r="C97" s="243" t="s">
        <v>160</v>
      </c>
      <c r="D97" s="24" t="s">
        <v>161</v>
      </c>
      <c r="E97" s="192">
        <v>60</v>
      </c>
      <c r="F97" s="194">
        <v>45</v>
      </c>
      <c r="G97" s="81">
        <v>20</v>
      </c>
      <c r="H97" s="81">
        <v>15</v>
      </c>
      <c r="I97" s="232">
        <v>60</v>
      </c>
      <c r="J97" s="198">
        <v>45</v>
      </c>
      <c r="K97" s="169">
        <v>20</v>
      </c>
      <c r="L97" s="121">
        <f t="shared" si="8"/>
        <v>18</v>
      </c>
      <c r="M97" s="121">
        <v>15</v>
      </c>
      <c r="N97" s="122">
        <f t="shared" si="9"/>
        <v>13.5</v>
      </c>
      <c r="O97" s="122" t="s">
        <v>21</v>
      </c>
    </row>
    <row r="98" spans="1:15" ht="15.75" thickBot="1" x14ac:dyDescent="0.3">
      <c r="A98" s="220"/>
      <c r="B98" s="242"/>
      <c r="C98" s="244"/>
      <c r="D98" s="25" t="s">
        <v>162</v>
      </c>
      <c r="E98" s="202"/>
      <c r="F98" s="203"/>
      <c r="G98" s="84">
        <v>20</v>
      </c>
      <c r="H98" s="84">
        <v>15</v>
      </c>
      <c r="I98" s="233"/>
      <c r="J98" s="196"/>
      <c r="K98" s="169">
        <v>20</v>
      </c>
      <c r="L98" s="121">
        <f t="shared" si="8"/>
        <v>18</v>
      </c>
      <c r="M98" s="123">
        <v>15</v>
      </c>
      <c r="N98" s="122">
        <f t="shared" si="9"/>
        <v>13.5</v>
      </c>
      <c r="O98" s="124" t="s">
        <v>21</v>
      </c>
    </row>
    <row r="99" spans="1:15" ht="30.75" thickBot="1" x14ac:dyDescent="0.3">
      <c r="A99" s="216"/>
      <c r="B99" s="241"/>
      <c r="C99" s="245"/>
      <c r="D99" s="29" t="s">
        <v>163</v>
      </c>
      <c r="E99" s="193"/>
      <c r="F99" s="195"/>
      <c r="G99" s="82">
        <v>20</v>
      </c>
      <c r="H99" s="82">
        <v>15</v>
      </c>
      <c r="I99" s="234"/>
      <c r="J99" s="197"/>
      <c r="K99" s="152">
        <v>20</v>
      </c>
      <c r="L99" s="121">
        <f t="shared" si="8"/>
        <v>18</v>
      </c>
      <c r="M99" s="128">
        <v>15</v>
      </c>
      <c r="N99" s="122">
        <f t="shared" si="9"/>
        <v>13.5</v>
      </c>
      <c r="O99" s="126" t="s">
        <v>21</v>
      </c>
    </row>
    <row r="100" spans="1:15" ht="15.75" thickBot="1" x14ac:dyDescent="0.3">
      <c r="A100" s="215" t="s">
        <v>154</v>
      </c>
      <c r="B100" s="219" t="s">
        <v>155</v>
      </c>
      <c r="C100" s="243" t="s">
        <v>164</v>
      </c>
      <c r="D100" s="24" t="s">
        <v>165</v>
      </c>
      <c r="E100" s="192">
        <v>131</v>
      </c>
      <c r="F100" s="192">
        <v>121</v>
      </c>
      <c r="G100" s="81">
        <v>15</v>
      </c>
      <c r="H100" s="81">
        <v>15</v>
      </c>
      <c r="I100" s="189">
        <v>118</v>
      </c>
      <c r="J100" s="198">
        <v>110</v>
      </c>
      <c r="K100" s="121">
        <v>15</v>
      </c>
      <c r="L100" s="121">
        <f t="shared" si="8"/>
        <v>13.5</v>
      </c>
      <c r="M100" s="170">
        <v>15</v>
      </c>
      <c r="N100" s="122">
        <f t="shared" si="9"/>
        <v>13.5</v>
      </c>
      <c r="O100" s="121" t="s">
        <v>21</v>
      </c>
    </row>
    <row r="101" spans="1:15" ht="15.75" thickBot="1" x14ac:dyDescent="0.3">
      <c r="A101" s="220"/>
      <c r="B101" s="242"/>
      <c r="C101" s="244"/>
      <c r="D101" s="25" t="s">
        <v>166</v>
      </c>
      <c r="E101" s="202"/>
      <c r="F101" s="202"/>
      <c r="G101" s="56">
        <v>20</v>
      </c>
      <c r="H101" s="84">
        <v>18</v>
      </c>
      <c r="I101" s="191"/>
      <c r="J101" s="196"/>
      <c r="K101" s="123">
        <v>20</v>
      </c>
      <c r="L101" s="121">
        <f t="shared" si="8"/>
        <v>18</v>
      </c>
      <c r="M101" s="124">
        <v>18</v>
      </c>
      <c r="N101" s="122">
        <f t="shared" si="9"/>
        <v>16.2</v>
      </c>
      <c r="O101" s="123" t="s">
        <v>21</v>
      </c>
    </row>
    <row r="102" spans="1:15" ht="15.75" thickBot="1" x14ac:dyDescent="0.3">
      <c r="A102" s="220"/>
      <c r="B102" s="242"/>
      <c r="C102" s="244"/>
      <c r="D102" s="25" t="s">
        <v>167</v>
      </c>
      <c r="E102" s="202"/>
      <c r="F102" s="202"/>
      <c r="G102" s="84">
        <v>17</v>
      </c>
      <c r="H102" s="84">
        <v>16</v>
      </c>
      <c r="I102" s="191"/>
      <c r="J102" s="196"/>
      <c r="K102" s="174">
        <v>17</v>
      </c>
      <c r="L102" s="121">
        <f t="shared" si="8"/>
        <v>15.3</v>
      </c>
      <c r="M102" s="175">
        <v>15</v>
      </c>
      <c r="N102" s="122">
        <f t="shared" si="9"/>
        <v>13.5</v>
      </c>
      <c r="O102" s="123" t="s">
        <v>21</v>
      </c>
    </row>
    <row r="103" spans="1:15" ht="15.75" thickBot="1" x14ac:dyDescent="0.3">
      <c r="A103" s="220"/>
      <c r="B103" s="242"/>
      <c r="C103" s="244"/>
      <c r="D103" s="25" t="s">
        <v>168</v>
      </c>
      <c r="E103" s="202"/>
      <c r="F103" s="202"/>
      <c r="G103" s="84">
        <v>18</v>
      </c>
      <c r="H103" s="84">
        <v>15</v>
      </c>
      <c r="I103" s="191"/>
      <c r="J103" s="196"/>
      <c r="K103" s="174">
        <v>15</v>
      </c>
      <c r="L103" s="121">
        <f t="shared" si="8"/>
        <v>13.5</v>
      </c>
      <c r="M103" s="176">
        <v>15</v>
      </c>
      <c r="N103" s="122">
        <f t="shared" si="9"/>
        <v>13.5</v>
      </c>
      <c r="O103" s="123" t="s">
        <v>21</v>
      </c>
    </row>
    <row r="104" spans="1:15" ht="30.75" thickBot="1" x14ac:dyDescent="0.3">
      <c r="A104" s="220"/>
      <c r="B104" s="242"/>
      <c r="C104" s="244"/>
      <c r="D104" s="25" t="s">
        <v>169</v>
      </c>
      <c r="E104" s="202"/>
      <c r="F104" s="202"/>
      <c r="G104" s="84">
        <v>27</v>
      </c>
      <c r="H104" s="84">
        <v>25</v>
      </c>
      <c r="I104" s="191"/>
      <c r="J104" s="196"/>
      <c r="K104" s="177">
        <v>17</v>
      </c>
      <c r="L104" s="121">
        <f t="shared" si="8"/>
        <v>15.3</v>
      </c>
      <c r="M104" s="175">
        <v>15</v>
      </c>
      <c r="N104" s="122">
        <f t="shared" si="9"/>
        <v>13.5</v>
      </c>
      <c r="O104" s="123" t="s">
        <v>21</v>
      </c>
    </row>
    <row r="105" spans="1:15" ht="15.75" thickBot="1" x14ac:dyDescent="0.3">
      <c r="A105" s="220"/>
      <c r="B105" s="242"/>
      <c r="C105" s="244"/>
      <c r="D105" s="25" t="s">
        <v>170</v>
      </c>
      <c r="E105" s="202"/>
      <c r="F105" s="202"/>
      <c r="G105" s="84">
        <v>17</v>
      </c>
      <c r="H105" s="84">
        <v>15</v>
      </c>
      <c r="I105" s="191"/>
      <c r="J105" s="196"/>
      <c r="K105" s="123">
        <v>17</v>
      </c>
      <c r="L105" s="121">
        <f t="shared" si="8"/>
        <v>15.3</v>
      </c>
      <c r="M105" s="124">
        <v>15</v>
      </c>
      <c r="N105" s="122">
        <f t="shared" si="9"/>
        <v>13.5</v>
      </c>
      <c r="O105" s="123" t="s">
        <v>21</v>
      </c>
    </row>
    <row r="106" spans="1:15" ht="29.45" customHeight="1" thickBot="1" x14ac:dyDescent="0.3">
      <c r="A106" s="216"/>
      <c r="B106" s="241"/>
      <c r="C106" s="245"/>
      <c r="D106" s="29" t="s">
        <v>171</v>
      </c>
      <c r="E106" s="193"/>
      <c r="F106" s="193"/>
      <c r="G106" s="82">
        <v>17</v>
      </c>
      <c r="H106" s="82">
        <v>17</v>
      </c>
      <c r="I106" s="190"/>
      <c r="J106" s="197"/>
      <c r="K106" s="128">
        <v>17</v>
      </c>
      <c r="L106" s="121">
        <f t="shared" si="8"/>
        <v>15.3</v>
      </c>
      <c r="M106" s="171">
        <v>17</v>
      </c>
      <c r="N106" s="122">
        <f t="shared" si="9"/>
        <v>15.3</v>
      </c>
      <c r="O106" s="128" t="s">
        <v>21</v>
      </c>
    </row>
    <row r="107" spans="1:15" ht="45" x14ac:dyDescent="0.25">
      <c r="A107" s="215" t="s">
        <v>154</v>
      </c>
      <c r="B107" s="219" t="s">
        <v>155</v>
      </c>
      <c r="C107" s="257" t="s">
        <v>172</v>
      </c>
      <c r="D107" s="24" t="s">
        <v>173</v>
      </c>
      <c r="E107" s="192">
        <v>20</v>
      </c>
      <c r="F107" s="194">
        <v>15</v>
      </c>
      <c r="G107" s="81">
        <v>20</v>
      </c>
      <c r="H107" s="81">
        <v>15</v>
      </c>
      <c r="I107" s="232">
        <v>20</v>
      </c>
      <c r="J107" s="198">
        <v>15</v>
      </c>
      <c r="K107" s="168">
        <v>20</v>
      </c>
      <c r="L107" s="121">
        <f t="shared" si="8"/>
        <v>18</v>
      </c>
      <c r="M107" s="121">
        <v>15</v>
      </c>
      <c r="N107" s="122">
        <f t="shared" si="9"/>
        <v>13.5</v>
      </c>
      <c r="O107" s="121" t="s">
        <v>21</v>
      </c>
    </row>
    <row r="108" spans="1:15" ht="15.75" thickBot="1" x14ac:dyDescent="0.3">
      <c r="A108" s="216"/>
      <c r="B108" s="241"/>
      <c r="C108" s="245"/>
      <c r="D108" s="52" t="s">
        <v>174</v>
      </c>
      <c r="E108" s="193"/>
      <c r="F108" s="195"/>
      <c r="G108" s="82"/>
      <c r="H108" s="82"/>
      <c r="I108" s="234"/>
      <c r="J108" s="197"/>
      <c r="K108" s="128"/>
      <c r="L108" s="128"/>
      <c r="M108" s="128"/>
      <c r="N108" s="128"/>
      <c r="O108" s="128"/>
    </row>
    <row r="109" spans="1:15" ht="15.75" thickBot="1" x14ac:dyDescent="0.3">
      <c r="A109" s="254" t="s">
        <v>154</v>
      </c>
      <c r="B109" s="219" t="s">
        <v>155</v>
      </c>
      <c r="C109" s="258" t="s">
        <v>175</v>
      </c>
      <c r="D109" s="48" t="s">
        <v>176</v>
      </c>
      <c r="E109" s="192"/>
      <c r="F109" s="192"/>
      <c r="G109" s="81"/>
      <c r="H109" s="81"/>
      <c r="I109" s="251">
        <v>40</v>
      </c>
      <c r="J109" s="199">
        <v>32</v>
      </c>
      <c r="K109" s="159">
        <v>25</v>
      </c>
      <c r="L109" s="121">
        <f t="shared" ref="L109:L130" si="10">K109*0.9</f>
        <v>22.5</v>
      </c>
      <c r="M109" s="159">
        <v>20</v>
      </c>
      <c r="N109" s="122">
        <f t="shared" ref="N109:N130" si="11">M109*0.9</f>
        <v>18</v>
      </c>
      <c r="O109" s="158" t="s">
        <v>21</v>
      </c>
    </row>
    <row r="110" spans="1:15" ht="30.75" thickBot="1" x14ac:dyDescent="0.3">
      <c r="A110" s="256"/>
      <c r="B110" s="241"/>
      <c r="C110" s="259"/>
      <c r="D110" s="47" t="s">
        <v>177</v>
      </c>
      <c r="E110" s="193"/>
      <c r="F110" s="193"/>
      <c r="G110" s="82">
        <v>25</v>
      </c>
      <c r="H110" s="82">
        <v>16</v>
      </c>
      <c r="I110" s="253"/>
      <c r="J110" s="201"/>
      <c r="K110" s="155">
        <v>15</v>
      </c>
      <c r="L110" s="121">
        <f t="shared" si="10"/>
        <v>13.5</v>
      </c>
      <c r="M110" s="155">
        <v>12</v>
      </c>
      <c r="N110" s="122">
        <f t="shared" si="11"/>
        <v>10.8</v>
      </c>
      <c r="O110" s="151" t="s">
        <v>21</v>
      </c>
    </row>
    <row r="111" spans="1:15" ht="30" customHeight="1" thickBot="1" x14ac:dyDescent="0.3">
      <c r="A111" s="254" t="s">
        <v>154</v>
      </c>
      <c r="B111" s="219" t="s">
        <v>155</v>
      </c>
      <c r="C111" s="257" t="s">
        <v>178</v>
      </c>
      <c r="D111" s="38" t="s">
        <v>179</v>
      </c>
      <c r="E111" s="192">
        <v>44</v>
      </c>
      <c r="F111" s="192">
        <v>34</v>
      </c>
      <c r="G111" s="66">
        <v>20</v>
      </c>
      <c r="H111" s="51">
        <v>18</v>
      </c>
      <c r="I111" s="189">
        <v>44</v>
      </c>
      <c r="J111" s="198">
        <v>34</v>
      </c>
      <c r="K111" s="121">
        <v>20</v>
      </c>
      <c r="L111" s="121">
        <f t="shared" si="10"/>
        <v>18</v>
      </c>
      <c r="M111" s="121">
        <v>18</v>
      </c>
      <c r="N111" s="122">
        <f t="shared" si="11"/>
        <v>16.2</v>
      </c>
      <c r="O111" s="121" t="s">
        <v>21</v>
      </c>
    </row>
    <row r="112" spans="1:15" ht="15.75" thickBot="1" x14ac:dyDescent="0.3">
      <c r="A112" s="256"/>
      <c r="B112" s="241"/>
      <c r="C112" s="260"/>
      <c r="D112" s="39" t="s">
        <v>180</v>
      </c>
      <c r="E112" s="193"/>
      <c r="F112" s="193"/>
      <c r="G112" s="73">
        <v>24</v>
      </c>
      <c r="H112" s="93">
        <v>16</v>
      </c>
      <c r="I112" s="190"/>
      <c r="J112" s="197"/>
      <c r="K112" s="125">
        <v>24</v>
      </c>
      <c r="L112" s="121">
        <f t="shared" si="10"/>
        <v>21.6</v>
      </c>
      <c r="M112" s="125">
        <v>16</v>
      </c>
      <c r="N112" s="122">
        <f t="shared" si="11"/>
        <v>14.4</v>
      </c>
      <c r="O112" s="125" t="s">
        <v>21</v>
      </c>
    </row>
    <row r="113" spans="1:15" ht="45.75" thickBot="1" x14ac:dyDescent="0.3">
      <c r="A113" s="22" t="s">
        <v>181</v>
      </c>
      <c r="B113" s="8" t="s">
        <v>18</v>
      </c>
      <c r="C113" s="14" t="s">
        <v>182</v>
      </c>
      <c r="D113" s="39" t="s">
        <v>182</v>
      </c>
      <c r="E113" s="54">
        <v>80</v>
      </c>
      <c r="F113" s="54">
        <v>75</v>
      </c>
      <c r="G113" s="54">
        <v>80</v>
      </c>
      <c r="H113" s="54">
        <v>75</v>
      </c>
      <c r="I113" s="163">
        <v>80</v>
      </c>
      <c r="J113" s="163">
        <v>75</v>
      </c>
      <c r="K113" s="163">
        <v>80</v>
      </c>
      <c r="L113" s="121">
        <f t="shared" si="10"/>
        <v>72</v>
      </c>
      <c r="M113" s="163">
        <v>75</v>
      </c>
      <c r="N113" s="122">
        <f t="shared" si="11"/>
        <v>67.5</v>
      </c>
      <c r="O113" s="163" t="s">
        <v>21</v>
      </c>
    </row>
    <row r="114" spans="1:15" ht="45.75" thickBot="1" x14ac:dyDescent="0.3">
      <c r="A114" s="22" t="s">
        <v>181</v>
      </c>
      <c r="B114" s="8" t="s">
        <v>18</v>
      </c>
      <c r="C114" s="14" t="s">
        <v>183</v>
      </c>
      <c r="D114" s="39" t="s">
        <v>184</v>
      </c>
      <c r="E114" s="56">
        <v>35</v>
      </c>
      <c r="F114" s="61">
        <v>30</v>
      </c>
      <c r="G114" s="60">
        <v>35</v>
      </c>
      <c r="H114" s="55">
        <v>30</v>
      </c>
      <c r="I114" s="161">
        <v>35</v>
      </c>
      <c r="J114" s="162">
        <v>30</v>
      </c>
      <c r="K114" s="164">
        <v>35</v>
      </c>
      <c r="L114" s="121">
        <f t="shared" si="10"/>
        <v>31.5</v>
      </c>
      <c r="M114" s="164">
        <v>30</v>
      </c>
      <c r="N114" s="122">
        <f t="shared" si="11"/>
        <v>27</v>
      </c>
      <c r="O114" s="164" t="s">
        <v>21</v>
      </c>
    </row>
    <row r="115" spans="1:15" ht="15.75" thickBot="1" x14ac:dyDescent="0.3">
      <c r="A115" s="254" t="s">
        <v>181</v>
      </c>
      <c r="B115" s="219" t="s">
        <v>185</v>
      </c>
      <c r="C115" s="257" t="s">
        <v>186</v>
      </c>
      <c r="D115" s="25" t="s">
        <v>187</v>
      </c>
      <c r="E115" s="192">
        <v>70</v>
      </c>
      <c r="F115" s="194">
        <v>46</v>
      </c>
      <c r="G115" s="86">
        <v>22</v>
      </c>
      <c r="H115" s="81">
        <v>16</v>
      </c>
      <c r="I115" s="232">
        <v>70</v>
      </c>
      <c r="J115" s="198">
        <v>46</v>
      </c>
      <c r="K115" s="121">
        <v>22</v>
      </c>
      <c r="L115" s="121">
        <f t="shared" si="10"/>
        <v>19.8</v>
      </c>
      <c r="M115" s="121">
        <v>16</v>
      </c>
      <c r="N115" s="122">
        <f t="shared" si="11"/>
        <v>14.4</v>
      </c>
      <c r="O115" s="121" t="s">
        <v>21</v>
      </c>
    </row>
    <row r="116" spans="1:15" ht="15.75" thickBot="1" x14ac:dyDescent="0.3">
      <c r="A116" s="255"/>
      <c r="B116" s="242"/>
      <c r="C116" s="244"/>
      <c r="D116" s="25" t="s">
        <v>188</v>
      </c>
      <c r="E116" s="202"/>
      <c r="F116" s="203"/>
      <c r="G116" s="87">
        <v>12</v>
      </c>
      <c r="H116" s="84">
        <v>10</v>
      </c>
      <c r="I116" s="233"/>
      <c r="J116" s="196"/>
      <c r="K116" s="123">
        <v>12</v>
      </c>
      <c r="L116" s="121">
        <f t="shared" si="10"/>
        <v>10.8</v>
      </c>
      <c r="M116" s="123">
        <v>10</v>
      </c>
      <c r="N116" s="122">
        <f t="shared" si="11"/>
        <v>9</v>
      </c>
      <c r="O116" s="123" t="s">
        <v>21</v>
      </c>
    </row>
    <row r="117" spans="1:15" ht="30.75" thickBot="1" x14ac:dyDescent="0.3">
      <c r="A117" s="255"/>
      <c r="B117" s="242"/>
      <c r="C117" s="244"/>
      <c r="D117" s="25" t="s">
        <v>189</v>
      </c>
      <c r="E117" s="202"/>
      <c r="F117" s="203"/>
      <c r="G117" s="87">
        <v>18</v>
      </c>
      <c r="H117" s="84">
        <v>10</v>
      </c>
      <c r="I117" s="233"/>
      <c r="J117" s="196"/>
      <c r="K117" s="123">
        <v>18</v>
      </c>
      <c r="L117" s="121">
        <f t="shared" si="10"/>
        <v>16.2</v>
      </c>
      <c r="M117" s="123">
        <v>10</v>
      </c>
      <c r="N117" s="122">
        <f t="shared" si="11"/>
        <v>9</v>
      </c>
      <c r="O117" s="123" t="s">
        <v>21</v>
      </c>
    </row>
    <row r="118" spans="1:15" ht="30.75" thickBot="1" x14ac:dyDescent="0.3">
      <c r="A118" s="256"/>
      <c r="B118" s="241"/>
      <c r="C118" s="245"/>
      <c r="D118" s="29" t="s">
        <v>190</v>
      </c>
      <c r="E118" s="193"/>
      <c r="F118" s="195"/>
      <c r="G118" s="88">
        <v>18</v>
      </c>
      <c r="H118" s="82">
        <v>10</v>
      </c>
      <c r="I118" s="234"/>
      <c r="J118" s="197"/>
      <c r="K118" s="128">
        <v>18</v>
      </c>
      <c r="L118" s="121">
        <f t="shared" si="10"/>
        <v>16.2</v>
      </c>
      <c r="M118" s="128">
        <v>10</v>
      </c>
      <c r="N118" s="122">
        <f t="shared" si="11"/>
        <v>9</v>
      </c>
      <c r="O118" s="128" t="s">
        <v>21</v>
      </c>
    </row>
    <row r="119" spans="1:15" ht="45.75" thickBot="1" x14ac:dyDescent="0.3">
      <c r="A119" s="22" t="s">
        <v>181</v>
      </c>
      <c r="B119" s="8" t="s">
        <v>185</v>
      </c>
      <c r="C119" s="13" t="s">
        <v>191</v>
      </c>
      <c r="D119" s="41" t="s">
        <v>192</v>
      </c>
      <c r="E119" s="54">
        <v>35</v>
      </c>
      <c r="F119" s="58">
        <v>28</v>
      </c>
      <c r="G119" s="54">
        <v>35</v>
      </c>
      <c r="H119" s="57">
        <v>28</v>
      </c>
      <c r="I119" s="138">
        <v>35</v>
      </c>
      <c r="J119" s="133">
        <v>28</v>
      </c>
      <c r="K119" s="132">
        <v>35</v>
      </c>
      <c r="L119" s="121">
        <f t="shared" si="10"/>
        <v>31.5</v>
      </c>
      <c r="M119" s="132">
        <v>28</v>
      </c>
      <c r="N119" s="122">
        <f t="shared" si="11"/>
        <v>25.2</v>
      </c>
      <c r="O119" s="132" t="s">
        <v>21</v>
      </c>
    </row>
    <row r="120" spans="1:15" ht="45.75" thickBot="1" x14ac:dyDescent="0.3">
      <c r="A120" s="22" t="s">
        <v>181</v>
      </c>
      <c r="B120" s="8" t="s">
        <v>18</v>
      </c>
      <c r="C120" s="13" t="s">
        <v>193</v>
      </c>
      <c r="D120" s="31" t="s">
        <v>193</v>
      </c>
      <c r="E120" s="54">
        <v>30</v>
      </c>
      <c r="F120" s="58">
        <v>25</v>
      </c>
      <c r="G120" s="54">
        <v>30</v>
      </c>
      <c r="H120" s="54">
        <v>25</v>
      </c>
      <c r="I120" s="138">
        <v>30</v>
      </c>
      <c r="J120" s="133">
        <v>25</v>
      </c>
      <c r="K120" s="132">
        <v>30</v>
      </c>
      <c r="L120" s="121">
        <f t="shared" si="10"/>
        <v>27</v>
      </c>
      <c r="M120" s="132">
        <v>25</v>
      </c>
      <c r="N120" s="122">
        <f t="shared" si="11"/>
        <v>22.5</v>
      </c>
      <c r="O120" s="132" t="s">
        <v>21</v>
      </c>
    </row>
    <row r="121" spans="1:15" ht="15.75" thickBot="1" x14ac:dyDescent="0.3">
      <c r="A121" s="254" t="s">
        <v>181</v>
      </c>
      <c r="B121" s="219" t="s">
        <v>18</v>
      </c>
      <c r="C121" s="246" t="s">
        <v>194</v>
      </c>
      <c r="D121" s="24" t="s">
        <v>194</v>
      </c>
      <c r="E121" s="192">
        <v>85</v>
      </c>
      <c r="F121" s="194">
        <v>80</v>
      </c>
      <c r="G121" s="81">
        <v>60</v>
      </c>
      <c r="H121" s="81">
        <v>55</v>
      </c>
      <c r="I121" s="261">
        <v>90</v>
      </c>
      <c r="J121" s="199">
        <v>82</v>
      </c>
      <c r="K121" s="121">
        <v>60</v>
      </c>
      <c r="L121" s="121">
        <f t="shared" si="10"/>
        <v>54</v>
      </c>
      <c r="M121" s="121">
        <v>55</v>
      </c>
      <c r="N121" s="122">
        <f t="shared" si="11"/>
        <v>49.5</v>
      </c>
      <c r="O121" s="121" t="s">
        <v>21</v>
      </c>
    </row>
    <row r="122" spans="1:15" ht="15.75" thickBot="1" x14ac:dyDescent="0.3">
      <c r="A122" s="256"/>
      <c r="B122" s="241"/>
      <c r="C122" s="247"/>
      <c r="D122" s="29" t="s">
        <v>195</v>
      </c>
      <c r="E122" s="193"/>
      <c r="F122" s="195"/>
      <c r="G122" s="82">
        <v>25</v>
      </c>
      <c r="H122" s="82">
        <v>25</v>
      </c>
      <c r="I122" s="262"/>
      <c r="J122" s="201"/>
      <c r="K122" s="128">
        <v>30</v>
      </c>
      <c r="L122" s="121">
        <f t="shared" si="10"/>
        <v>27</v>
      </c>
      <c r="M122" s="128">
        <v>27</v>
      </c>
      <c r="N122" s="122">
        <f t="shared" si="11"/>
        <v>24.3</v>
      </c>
      <c r="O122" s="128" t="s">
        <v>21</v>
      </c>
    </row>
    <row r="123" spans="1:15" ht="15.75" thickBot="1" x14ac:dyDescent="0.3">
      <c r="A123" s="254" t="s">
        <v>181</v>
      </c>
      <c r="B123" s="219" t="s">
        <v>18</v>
      </c>
      <c r="C123" s="243" t="s">
        <v>196</v>
      </c>
      <c r="D123" s="24" t="s">
        <v>197</v>
      </c>
      <c r="E123" s="192">
        <v>105</v>
      </c>
      <c r="F123" s="194">
        <v>77</v>
      </c>
      <c r="G123" s="81">
        <v>70</v>
      </c>
      <c r="H123" s="81">
        <v>50</v>
      </c>
      <c r="I123" s="232">
        <v>105</v>
      </c>
      <c r="J123" s="198">
        <v>77</v>
      </c>
      <c r="K123" s="121">
        <v>70</v>
      </c>
      <c r="L123" s="121">
        <f t="shared" si="10"/>
        <v>63</v>
      </c>
      <c r="M123" s="121">
        <v>50</v>
      </c>
      <c r="N123" s="122">
        <f t="shared" si="11"/>
        <v>45</v>
      </c>
      <c r="O123" s="121" t="s">
        <v>21</v>
      </c>
    </row>
    <row r="124" spans="1:15" ht="30.75" thickBot="1" x14ac:dyDescent="0.3">
      <c r="A124" s="256"/>
      <c r="B124" s="241"/>
      <c r="C124" s="245"/>
      <c r="D124" s="39" t="s">
        <v>198</v>
      </c>
      <c r="E124" s="193"/>
      <c r="F124" s="195"/>
      <c r="G124" s="82">
        <v>35</v>
      </c>
      <c r="H124" s="82">
        <v>27</v>
      </c>
      <c r="I124" s="234"/>
      <c r="J124" s="197"/>
      <c r="K124" s="128">
        <v>35</v>
      </c>
      <c r="L124" s="121">
        <f t="shared" si="10"/>
        <v>31.5</v>
      </c>
      <c r="M124" s="128">
        <v>27</v>
      </c>
      <c r="N124" s="122">
        <f t="shared" si="11"/>
        <v>24.3</v>
      </c>
      <c r="O124" s="128" t="s">
        <v>21</v>
      </c>
    </row>
    <row r="125" spans="1:15" ht="30.75" thickBot="1" x14ac:dyDescent="0.3">
      <c r="A125" s="254" t="s">
        <v>181</v>
      </c>
      <c r="B125" s="219" t="s">
        <v>199</v>
      </c>
      <c r="C125" s="246" t="s">
        <v>200</v>
      </c>
      <c r="D125" s="24" t="s">
        <v>201</v>
      </c>
      <c r="E125" s="192">
        <v>44</v>
      </c>
      <c r="F125" s="194">
        <v>38</v>
      </c>
      <c r="G125" s="81">
        <v>24</v>
      </c>
      <c r="H125" s="81">
        <v>18</v>
      </c>
      <c r="I125" s="261">
        <v>50</v>
      </c>
      <c r="J125" s="199">
        <v>50</v>
      </c>
      <c r="K125" s="159">
        <v>20</v>
      </c>
      <c r="L125" s="121">
        <f t="shared" si="10"/>
        <v>18</v>
      </c>
      <c r="M125" s="159">
        <v>20</v>
      </c>
      <c r="N125" s="122">
        <f t="shared" si="11"/>
        <v>18</v>
      </c>
      <c r="O125" s="121" t="s">
        <v>21</v>
      </c>
    </row>
    <row r="126" spans="1:15" ht="30.75" thickBot="1" x14ac:dyDescent="0.3">
      <c r="A126" s="256"/>
      <c r="B126" s="190"/>
      <c r="C126" s="247"/>
      <c r="D126" s="39" t="s">
        <v>202</v>
      </c>
      <c r="E126" s="193"/>
      <c r="F126" s="195"/>
      <c r="G126" s="82">
        <v>20</v>
      </c>
      <c r="H126" s="82">
        <v>20</v>
      </c>
      <c r="I126" s="262"/>
      <c r="J126" s="201"/>
      <c r="K126" s="178">
        <v>30</v>
      </c>
      <c r="L126" s="121">
        <f t="shared" si="10"/>
        <v>27</v>
      </c>
      <c r="M126" s="178">
        <v>30</v>
      </c>
      <c r="N126" s="122">
        <f t="shared" si="11"/>
        <v>27</v>
      </c>
      <c r="O126" s="125" t="s">
        <v>21</v>
      </c>
    </row>
    <row r="127" spans="1:15" ht="15.75" thickBot="1" x14ac:dyDescent="0.3">
      <c r="A127" s="254" t="s">
        <v>181</v>
      </c>
      <c r="B127" s="219" t="s">
        <v>185</v>
      </c>
      <c r="C127" s="257" t="s">
        <v>203</v>
      </c>
      <c r="D127" s="24" t="s">
        <v>204</v>
      </c>
      <c r="E127" s="192">
        <v>60</v>
      </c>
      <c r="F127" s="192">
        <v>53</v>
      </c>
      <c r="G127" s="72">
        <v>28</v>
      </c>
      <c r="H127" s="50">
        <v>25</v>
      </c>
      <c r="I127" s="251">
        <v>52</v>
      </c>
      <c r="J127" s="199">
        <v>46</v>
      </c>
      <c r="K127" s="160">
        <v>20</v>
      </c>
      <c r="L127" s="121">
        <f t="shared" si="10"/>
        <v>18</v>
      </c>
      <c r="M127" s="165">
        <v>18</v>
      </c>
      <c r="N127" s="122">
        <f t="shared" si="11"/>
        <v>16.2</v>
      </c>
      <c r="O127" s="102" t="s">
        <v>21</v>
      </c>
    </row>
    <row r="128" spans="1:15" ht="15.75" thickBot="1" x14ac:dyDescent="0.3">
      <c r="A128" s="255"/>
      <c r="B128" s="191"/>
      <c r="C128" s="244"/>
      <c r="D128" s="25" t="s">
        <v>205</v>
      </c>
      <c r="E128" s="202"/>
      <c r="F128" s="202"/>
      <c r="G128" s="67">
        <v>14</v>
      </c>
      <c r="H128" s="49">
        <v>13</v>
      </c>
      <c r="I128" s="252"/>
      <c r="J128" s="200"/>
      <c r="K128" s="103">
        <v>14</v>
      </c>
      <c r="L128" s="121">
        <f t="shared" si="10"/>
        <v>12.6</v>
      </c>
      <c r="M128" s="101">
        <v>13</v>
      </c>
      <c r="N128" s="122">
        <f t="shared" si="11"/>
        <v>11.700000000000001</v>
      </c>
      <c r="O128" s="103" t="s">
        <v>21</v>
      </c>
    </row>
    <row r="129" spans="1:15" ht="15.75" thickBot="1" x14ac:dyDescent="0.3">
      <c r="A129" s="256"/>
      <c r="B129" s="190"/>
      <c r="C129" s="245"/>
      <c r="D129" s="29" t="s">
        <v>206</v>
      </c>
      <c r="E129" s="193"/>
      <c r="F129" s="193"/>
      <c r="G129" s="73">
        <v>18</v>
      </c>
      <c r="H129" s="74">
        <v>15</v>
      </c>
      <c r="I129" s="253"/>
      <c r="J129" s="201"/>
      <c r="K129" s="104">
        <v>18</v>
      </c>
      <c r="L129" s="121">
        <f t="shared" si="10"/>
        <v>16.2</v>
      </c>
      <c r="M129" s="107">
        <v>15</v>
      </c>
      <c r="N129" s="122">
        <f t="shared" si="11"/>
        <v>13.5</v>
      </c>
      <c r="O129" s="104" t="s">
        <v>21</v>
      </c>
    </row>
    <row r="130" spans="1:15" ht="105.75" thickBot="1" x14ac:dyDescent="0.3">
      <c r="A130" s="23" t="s">
        <v>207</v>
      </c>
      <c r="B130" s="23" t="s">
        <v>208</v>
      </c>
      <c r="C130" s="13" t="s">
        <v>209</v>
      </c>
      <c r="D130" s="43" t="s">
        <v>210</v>
      </c>
      <c r="E130" s="54">
        <v>12</v>
      </c>
      <c r="F130" s="54">
        <v>9</v>
      </c>
      <c r="G130" s="54">
        <v>12</v>
      </c>
      <c r="H130" s="54">
        <v>9</v>
      </c>
      <c r="I130" s="132">
        <v>12</v>
      </c>
      <c r="J130" s="132">
        <v>9</v>
      </c>
      <c r="K130" s="117">
        <v>12</v>
      </c>
      <c r="L130" s="121">
        <f t="shared" si="10"/>
        <v>10.8</v>
      </c>
      <c r="M130" s="117">
        <v>9</v>
      </c>
      <c r="N130" s="122">
        <f t="shared" si="11"/>
        <v>8.1</v>
      </c>
      <c r="O130" s="137" t="s">
        <v>21</v>
      </c>
    </row>
  </sheetData>
  <autoFilter ref="K2:M130" xr:uid="{176B9D9A-4AC7-4895-B95F-A9C385E62C75}"/>
  <mergeCells count="231">
    <mergeCell ref="I94:I96"/>
    <mergeCell ref="I97:I99"/>
    <mergeCell ref="J85:J86"/>
    <mergeCell ref="J87:J89"/>
    <mergeCell ref="J94:J96"/>
    <mergeCell ref="J97:J99"/>
    <mergeCell ref="E87:E89"/>
    <mergeCell ref="A3:A9"/>
    <mergeCell ref="B3:B9"/>
    <mergeCell ref="C3:C9"/>
    <mergeCell ref="A94:A96"/>
    <mergeCell ref="B94:B96"/>
    <mergeCell ref="C94:C96"/>
    <mergeCell ref="A97:A99"/>
    <mergeCell ref="B97:B99"/>
    <mergeCell ref="C97:C99"/>
    <mergeCell ref="I63:I73"/>
    <mergeCell ref="I74:I77"/>
    <mergeCell ref="F87:F89"/>
    <mergeCell ref="E94:E96"/>
    <mergeCell ref="F94:F96"/>
    <mergeCell ref="E97:E99"/>
    <mergeCell ref="I34:I35"/>
    <mergeCell ref="J34:J35"/>
    <mergeCell ref="I55:I56"/>
    <mergeCell ref="J55:J56"/>
    <mergeCell ref="B87:B89"/>
    <mergeCell ref="C87:C89"/>
    <mergeCell ref="A81:A84"/>
    <mergeCell ref="B81:B84"/>
    <mergeCell ref="C81:C84"/>
    <mergeCell ref="I81:I84"/>
    <mergeCell ref="E85:E86"/>
    <mergeCell ref="F85:F86"/>
    <mergeCell ref="I85:I86"/>
    <mergeCell ref="I87:I89"/>
    <mergeCell ref="A87:A89"/>
    <mergeCell ref="J57:J58"/>
    <mergeCell ref="I57:I58"/>
    <mergeCell ref="J60:J61"/>
    <mergeCell ref="B57:B58"/>
    <mergeCell ref="C57:C58"/>
    <mergeCell ref="A60:A61"/>
    <mergeCell ref="B60:B61"/>
    <mergeCell ref="C60:C61"/>
    <mergeCell ref="I60:I61"/>
    <mergeCell ref="J78:J80"/>
    <mergeCell ref="I49:I51"/>
    <mergeCell ref="I52:I54"/>
    <mergeCell ref="J63:J73"/>
    <mergeCell ref="J74:J77"/>
    <mergeCell ref="J81:J84"/>
    <mergeCell ref="A57:A58"/>
    <mergeCell ref="J123:J124"/>
    <mergeCell ref="J125:J126"/>
    <mergeCell ref="J127:J129"/>
    <mergeCell ref="I100:I106"/>
    <mergeCell ref="I107:I108"/>
    <mergeCell ref="I109:I110"/>
    <mergeCell ref="I111:I112"/>
    <mergeCell ref="I115:I118"/>
    <mergeCell ref="I121:I122"/>
    <mergeCell ref="I123:I124"/>
    <mergeCell ref="I125:I126"/>
    <mergeCell ref="I127:I129"/>
    <mergeCell ref="J109:J110"/>
    <mergeCell ref="J111:J112"/>
    <mergeCell ref="J115:J118"/>
    <mergeCell ref="J121:J122"/>
    <mergeCell ref="J100:J106"/>
    <mergeCell ref="J107:J108"/>
    <mergeCell ref="A127:A129"/>
    <mergeCell ref="B127:B129"/>
    <mergeCell ref="C127:C129"/>
    <mergeCell ref="A123:A124"/>
    <mergeCell ref="B123:B124"/>
    <mergeCell ref="C123:C124"/>
    <mergeCell ref="A125:A126"/>
    <mergeCell ref="B125:B126"/>
    <mergeCell ref="C125:C126"/>
    <mergeCell ref="A115:A118"/>
    <mergeCell ref="B115:B118"/>
    <mergeCell ref="C115:C118"/>
    <mergeCell ref="A121:A122"/>
    <mergeCell ref="B121:B122"/>
    <mergeCell ref="C121:C122"/>
    <mergeCell ref="A109:A110"/>
    <mergeCell ref="A74:A77"/>
    <mergeCell ref="B74:B77"/>
    <mergeCell ref="B109:B110"/>
    <mergeCell ref="C109:C110"/>
    <mergeCell ref="A111:A112"/>
    <mergeCell ref="B111:B112"/>
    <mergeCell ref="C111:C112"/>
    <mergeCell ref="A100:A106"/>
    <mergeCell ref="B100:B106"/>
    <mergeCell ref="C100:C106"/>
    <mergeCell ref="A107:A108"/>
    <mergeCell ref="B107:B108"/>
    <mergeCell ref="C107:C108"/>
    <mergeCell ref="C74:C77"/>
    <mergeCell ref="A85:A86"/>
    <mergeCell ref="B85:B86"/>
    <mergeCell ref="C85:C86"/>
    <mergeCell ref="I47:I48"/>
    <mergeCell ref="E49:E51"/>
    <mergeCell ref="F49:F51"/>
    <mergeCell ref="E81:E84"/>
    <mergeCell ref="F81:F84"/>
    <mergeCell ref="A63:A73"/>
    <mergeCell ref="B63:B73"/>
    <mergeCell ref="C63:C73"/>
    <mergeCell ref="E63:E73"/>
    <mergeCell ref="F63:F73"/>
    <mergeCell ref="E74:E77"/>
    <mergeCell ref="F74:F77"/>
    <mergeCell ref="A49:A51"/>
    <mergeCell ref="B49:B51"/>
    <mergeCell ref="C49:C51"/>
    <mergeCell ref="A52:A54"/>
    <mergeCell ref="B52:B54"/>
    <mergeCell ref="C52:C54"/>
    <mergeCell ref="E47:E48"/>
    <mergeCell ref="F47:F48"/>
    <mergeCell ref="A78:A80"/>
    <mergeCell ref="B78:B80"/>
    <mergeCell ref="C78:C80"/>
    <mergeCell ref="I78:I80"/>
    <mergeCell ref="A47:A48"/>
    <mergeCell ref="B47:B48"/>
    <mergeCell ref="C47:C48"/>
    <mergeCell ref="A37:A38"/>
    <mergeCell ref="B37:B38"/>
    <mergeCell ref="C37:C38"/>
    <mergeCell ref="A39:A41"/>
    <mergeCell ref="B39:B41"/>
    <mergeCell ref="C39:C41"/>
    <mergeCell ref="I37:I38"/>
    <mergeCell ref="I39:I41"/>
    <mergeCell ref="I42:I45"/>
    <mergeCell ref="B34:B35"/>
    <mergeCell ref="C34:C35"/>
    <mergeCell ref="E37:E38"/>
    <mergeCell ref="F37:F38"/>
    <mergeCell ref="E39:E41"/>
    <mergeCell ref="F39:F41"/>
    <mergeCell ref="E42:E45"/>
    <mergeCell ref="F42:F45"/>
    <mergeCell ref="B42:B45"/>
    <mergeCell ref="C42:C45"/>
    <mergeCell ref="I10:I11"/>
    <mergeCell ref="I15:I16"/>
    <mergeCell ref="J10:J11"/>
    <mergeCell ref="J15:J16"/>
    <mergeCell ref="E10:E11"/>
    <mergeCell ref="F10:F11"/>
    <mergeCell ref="E15:E16"/>
    <mergeCell ref="F15:F16"/>
    <mergeCell ref="I1:O1"/>
    <mergeCell ref="I3:I9"/>
    <mergeCell ref="J3:J9"/>
    <mergeCell ref="E1:H1"/>
    <mergeCell ref="E3:E9"/>
    <mergeCell ref="F3:F9"/>
    <mergeCell ref="B1:B2"/>
    <mergeCell ref="A1:A2"/>
    <mergeCell ref="A10:A11"/>
    <mergeCell ref="B10:B11"/>
    <mergeCell ref="C10:C11"/>
    <mergeCell ref="A15:A16"/>
    <mergeCell ref="E121:E122"/>
    <mergeCell ref="F121:F122"/>
    <mergeCell ref="D1:D2"/>
    <mergeCell ref="B15:B16"/>
    <mergeCell ref="C15:C16"/>
    <mergeCell ref="A20:A21"/>
    <mergeCell ref="B20:B21"/>
    <mergeCell ref="C20:C21"/>
    <mergeCell ref="A22:A27"/>
    <mergeCell ref="B22:B27"/>
    <mergeCell ref="C22:C27"/>
    <mergeCell ref="E28:E29"/>
    <mergeCell ref="F28:F29"/>
    <mergeCell ref="A28:A29"/>
    <mergeCell ref="B28:B29"/>
    <mergeCell ref="C28:C29"/>
    <mergeCell ref="A34:A35"/>
    <mergeCell ref="A42:A45"/>
    <mergeCell ref="E52:E54"/>
    <mergeCell ref="F52:F54"/>
    <mergeCell ref="E57:E58"/>
    <mergeCell ref="F57:F58"/>
    <mergeCell ref="E60:E61"/>
    <mergeCell ref="F60:F61"/>
    <mergeCell ref="E78:E80"/>
    <mergeCell ref="F78:F80"/>
    <mergeCell ref="C1:C2"/>
    <mergeCell ref="E125:E126"/>
    <mergeCell ref="F125:F126"/>
    <mergeCell ref="E127:E129"/>
    <mergeCell ref="F127:F129"/>
    <mergeCell ref="E109:E110"/>
    <mergeCell ref="F109:F110"/>
    <mergeCell ref="E111:E112"/>
    <mergeCell ref="F111:F112"/>
    <mergeCell ref="E115:E118"/>
    <mergeCell ref="F115:F118"/>
    <mergeCell ref="J20:J21"/>
    <mergeCell ref="I22:I27"/>
    <mergeCell ref="J22:J27"/>
    <mergeCell ref="E123:E124"/>
    <mergeCell ref="F123:F124"/>
    <mergeCell ref="I28:I29"/>
    <mergeCell ref="I20:I21"/>
    <mergeCell ref="J28:J29"/>
    <mergeCell ref="J37:J38"/>
    <mergeCell ref="J39:J41"/>
    <mergeCell ref="J42:J45"/>
    <mergeCell ref="J47:J48"/>
    <mergeCell ref="J49:J51"/>
    <mergeCell ref="J52:J54"/>
    <mergeCell ref="E20:E21"/>
    <mergeCell ref="F20:F21"/>
    <mergeCell ref="G20:G21"/>
    <mergeCell ref="E34:E35"/>
    <mergeCell ref="F34:F35"/>
    <mergeCell ref="E100:E106"/>
    <mergeCell ref="F100:F106"/>
    <mergeCell ref="E107:E108"/>
    <mergeCell ref="F107:F108"/>
    <mergeCell ref="F97:F9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M1_ 25-26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Laila Boudissa</dc:creator>
  <cp:keywords/>
  <dc:description/>
  <cp:lastModifiedBy>Pascal Cremoux</cp:lastModifiedBy>
  <cp:revision/>
  <dcterms:created xsi:type="dcterms:W3CDTF">2024-10-11T13:37:36Z</dcterms:created>
  <dcterms:modified xsi:type="dcterms:W3CDTF">2024-12-11T10:22:04Z</dcterms:modified>
  <cp:category/>
  <cp:contentStatus/>
</cp:coreProperties>
</file>